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M:\10. Harmonia\suivi2027_Exercice2026\évolution maquettes\ER sociaux\Pour site MTE\"/>
    </mc:Choice>
  </mc:AlternateContent>
  <xr:revisionPtr revIDLastSave="0" documentId="13_ncr:1_{83DD3431-A269-4356-BD16-7240C4D4B00E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2.1 Actif" sheetId="1" r:id="rId1"/>
    <sheet name="2.2 Passif" sheetId="2" r:id="rId2"/>
  </sheets>
  <externalReferences>
    <externalReference r:id="rId3"/>
  </externalReferences>
  <definedNames>
    <definedName name="_101">'2.2 Passif'!$F$9</definedName>
    <definedName name="_101p">'2.2 Passif'!$H$9</definedName>
    <definedName name="_102">'2.2 Passif'!$F$14</definedName>
    <definedName name="_102_103">'2.2 Passif'!$G$13</definedName>
    <definedName name="_102_103p">'2.2 Passif'!$H$13</definedName>
    <definedName name="_102p">'2.2 Passif'!$H$14</definedName>
    <definedName name="_103">'2.2 Passif'!$F$15</definedName>
    <definedName name="_103p">'2.2 Passif'!$H$15</definedName>
    <definedName name="_104">'2.2 Passif'!$F$10</definedName>
    <definedName name="_104p">'2.2 Passif'!$H$10</definedName>
    <definedName name="_105">'2.2 Passif'!$F$11</definedName>
    <definedName name="_105p">'2.2 Passif'!$H$11</definedName>
    <definedName name="_106">'2.2 Passif'!$G$16</definedName>
    <definedName name="_1061">'2.2 Passif'!$F$17</definedName>
    <definedName name="_1061p">'2.2 Passif'!$H$17</definedName>
    <definedName name="_1063">'2.2 Passif'!$F$18</definedName>
    <definedName name="_1063p">'2.2 Passif'!$H$18</definedName>
    <definedName name="_1067">'2.2 Passif'!$F$19</definedName>
    <definedName name="_10671">'2.2 Passif'!$F$20</definedName>
    <definedName name="_10671p">'2.2 Passif'!$H$20</definedName>
    <definedName name="_1067p">'2.2 Passif'!$H$19</definedName>
    <definedName name="_10683">'2.2 Passif'!$F$21</definedName>
    <definedName name="_10683p">'2.2 Passif'!$H$21</definedName>
    <definedName name="_10685">'2.2 Passif'!$F$22</definedName>
    <definedName name="_106851">'2.2 Passif'!$F$23</definedName>
    <definedName name="_106851p">'2.2 Passif'!$H$23</definedName>
    <definedName name="_10685p">'2.2 Passif'!$H$22</definedName>
    <definedName name="_10688">'2.2 Passif'!$F$24</definedName>
    <definedName name="_106881">'2.2 Passif'!$F$25</definedName>
    <definedName name="_106881p">'2.2 Passif'!$H$25</definedName>
    <definedName name="_10688p">'2.2 Passif'!$H$24</definedName>
    <definedName name="_106p">'2.2 Passif'!$H$16</definedName>
    <definedName name="_107">'2.2 Passif'!$F$12</definedName>
    <definedName name="_107p">'2.2 Passif'!$H$12</definedName>
    <definedName name="_109a">'2.1 Actif'!$E$7</definedName>
    <definedName name="_109b">'2.1 Actif'!$D$7</definedName>
    <definedName name="_109n">'2.1 Actif'!$F$7</definedName>
    <definedName name="_11">'2.2 Passif'!$F$26</definedName>
    <definedName name="_11_ag">'2.2 Passif'!$F$27</definedName>
    <definedName name="_11S">'2.2 Passif'!$F$28</definedName>
    <definedName name="_11Sp">'2.2 Passif'!$H$28</definedName>
    <definedName name="_12">'2.2 Passif'!$F$29</definedName>
    <definedName name="_12_ag">'2.2 Passif'!$F$30</definedName>
    <definedName name="_12p_ag">'2.2 Passif'!$H$30</definedName>
    <definedName name="_12S">'2.2 Passif'!$F$31</definedName>
    <definedName name="_12Sp">'2.2 Passif'!$H$31</definedName>
    <definedName name="_13">'2.2 Passif'!$F$33</definedName>
    <definedName name="_13_1">'2.2 Passif'!$D$33</definedName>
    <definedName name="_13_2">'2.2 Passif'!$E$33</definedName>
    <definedName name="_14">'2.2 Passif'!$F$34</definedName>
    <definedName name="_15_AU">'2.2 Passif'!$F$45</definedName>
    <definedName name="_15_AUp">'2.2 Passif'!$H$45</definedName>
    <definedName name="_151">'2.2 Passif'!$F$43</definedName>
    <definedName name="_151p">'2.2 Passif'!$H$43</definedName>
    <definedName name="_1525">'2.2 Passif'!$F$44</definedName>
    <definedName name="_1525p">'2.2 Passif'!$H$44</definedName>
    <definedName name="_161_163">'2.2 Passif'!$F$49</definedName>
    <definedName name="_161_163p">'2.2 Passif'!$H$49</definedName>
    <definedName name="_162">'2.2 Passif'!$F$48</definedName>
    <definedName name="_162p">'2.2 Passif'!$H$48</definedName>
    <definedName name="_1641">'2.2 Passif'!$F$51</definedName>
    <definedName name="_1641p">'2.2 Passif'!$H$51</definedName>
    <definedName name="_1642">'2.2 Passif'!$F$52</definedName>
    <definedName name="_1642p">'2.2 Passif'!$H$52</definedName>
    <definedName name="_1643">'2.2 Passif'!$F$53</definedName>
    <definedName name="_1643p">'2.2 Passif'!$H$53</definedName>
    <definedName name="_1644">'2.2 Passif'!$F$54</definedName>
    <definedName name="_1644p">'2.2 Passif'!$H$54</definedName>
    <definedName name="_165">'2.2 Passif'!$F$55</definedName>
    <definedName name="_165p">'2.2 Passif'!$H$55</definedName>
    <definedName name="_166">'2.2 Passif'!$F$57</definedName>
    <definedName name="_166p">'2.2 Passif'!$H$57</definedName>
    <definedName name="_16711">'2.2 Passif'!$F$36</definedName>
    <definedName name="_16711p">'2.2 Passif'!$H$36</definedName>
    <definedName name="_16712">'2.2 Passif'!$F$37</definedName>
    <definedName name="_16712p">'2.2 Passif'!$H$37</definedName>
    <definedName name="_1673_74">'2.2 Passif'!$F$38</definedName>
    <definedName name="_1673_74p">'2.2 Passif'!$H$38</definedName>
    <definedName name="_168">'2.2 Passif'!$F$58</definedName>
    <definedName name="_1688">'2.2 Passif'!$F$61</definedName>
    <definedName name="_1688p">'2.2 Passif'!$H$61</definedName>
    <definedName name="_168p">'2.2 Passif'!$H$58</definedName>
    <definedName name="_169b">'2.1 Actif'!$D$63</definedName>
    <definedName name="_17">'2.2 Passif'!$F$59</definedName>
    <definedName name="_17p">'2.2 Passif'!$H$59</definedName>
    <definedName name="_20_AUTa">'2.1 Actif'!$E$11</definedName>
    <definedName name="_20_AUTb">'2.1 Actif'!$D$11</definedName>
    <definedName name="_20_AUTbis">'2.1 Actif'!$F$67</definedName>
    <definedName name="_20_AUTn">'2.1 Actif'!$F$11</definedName>
    <definedName name="_20_AUTnp">'2.1 Actif'!$H$11</definedName>
    <definedName name="_20_AUTnpbis">'2.1 Actif'!$H$67</definedName>
    <definedName name="_201a">'2.1 Actif'!$E$8</definedName>
    <definedName name="_201b">'2.1 Actif'!$D$8</definedName>
    <definedName name="_201n">'2.1 Actif'!$F$8</definedName>
    <definedName name="_2082_5a">'2.1 Actif'!$E$10</definedName>
    <definedName name="_2082_5b">'2.1 Actif'!$D$10</definedName>
    <definedName name="_2082_5n">'2.1 Actif'!$F$10</definedName>
    <definedName name="_2082_5np">'2.1 Actif'!$H$10</definedName>
    <definedName name="_2111a">'2.1 Actif'!$E$13</definedName>
    <definedName name="_2111b">'2.1 Actif'!$D$13</definedName>
    <definedName name="_2111n">'2.1 Actif'!$F$13</definedName>
    <definedName name="_2111np">'2.1 Actif'!$H$13</definedName>
    <definedName name="_211a">'2.1 Actif'!$E$14</definedName>
    <definedName name="_211b">'2.1 Actif'!$D$14</definedName>
    <definedName name="_211n">'2.1 Actif'!$F$14</definedName>
    <definedName name="_211np">'2.1 Actif'!$H$14</definedName>
    <definedName name="_21315_2145a">'2.1 Actif'!$E$17</definedName>
    <definedName name="_21315_2145b">'2.1 Actif'!$D$17</definedName>
    <definedName name="_21315_2145n">'2.1 Actif'!$F$17</definedName>
    <definedName name="_21315_2145np">'2.1 Actif'!$H$17</definedName>
    <definedName name="_213a">'2.1 Actif'!$E$15</definedName>
    <definedName name="_213b">'2.1 Actif'!$D$15</definedName>
    <definedName name="_213n">'2.1 Actif'!$F$15</definedName>
    <definedName name="_213np">'2.1 Actif'!$H$15</definedName>
    <definedName name="_214a">'2.1 Actif'!$E$16</definedName>
    <definedName name="_214b">'2.1 Actif'!$D$16</definedName>
    <definedName name="_214n">'2.1 Actif'!$F$16</definedName>
    <definedName name="_214np">'2.1 Actif'!$H$16</definedName>
    <definedName name="_215_218a">'2.1 Actif'!$E$18</definedName>
    <definedName name="_215_218b">'2.1 Actif'!$D$18</definedName>
    <definedName name="_215_218n">'2.1 Actif'!$F$18</definedName>
    <definedName name="_215_218np">'2.1 Actif'!$H$18</definedName>
    <definedName name="_229">'2.2 Passif'!$F$39</definedName>
    <definedName name="_229p">'2.2 Passif'!$H$39</definedName>
    <definedName name="_22a">'2.1 Actif'!$E$19</definedName>
    <definedName name="_22b">'2.1 Actif'!$D$19</definedName>
    <definedName name="_22n">'2.1 Actif'!$F$19</definedName>
    <definedName name="_22np">'2.1 Actif'!$H$19</definedName>
    <definedName name="_2312a">'2.1 Actif'!$E$21</definedName>
    <definedName name="_2312b">'2.1 Actif'!$D$21</definedName>
    <definedName name="_2312n">'2.1 Actif'!$F$21</definedName>
    <definedName name="_2312np">'2.1 Actif'!$H$21</definedName>
    <definedName name="_2313_4_8a">'2.1 Actif'!$E$22</definedName>
    <definedName name="_2313_4_8b">'2.1 Actif'!$D$22</definedName>
    <definedName name="_2313_4_8n">'2.1 Actif'!$F$22</definedName>
    <definedName name="_2313_4_8np">'2.1 Actif'!$H$22</definedName>
    <definedName name="_238a">'2.1 Actif'!$E$23</definedName>
    <definedName name="_238b">'2.1 Actif'!$D$23</definedName>
    <definedName name="_238n">'2.1 Actif'!$F$23</definedName>
    <definedName name="_238np">'2.1 Actif'!$H$23</definedName>
    <definedName name="_267a">'2.1 Actif'!$E$26</definedName>
    <definedName name="_267b">'2.1 Actif'!$D$26</definedName>
    <definedName name="_267n">'2.1 Actif'!$F$26</definedName>
    <definedName name="_267np">'2.1 Actif'!$H$26</definedName>
    <definedName name="_26a">'2.1 Actif'!$E$25</definedName>
    <definedName name="_26b">'2.1 Actif'!$D$25</definedName>
    <definedName name="_26n">'2.1 Actif'!$F$25</definedName>
    <definedName name="_26np">'2.1 Actif'!$H$25</definedName>
    <definedName name="_27_AUTa">'2.1 Actif'!$E$29</definedName>
    <definedName name="_27_AUTb">'2.1 Actif'!$D$29</definedName>
    <definedName name="_27_AUTn">'2.1 Actif'!$F$29</definedName>
    <definedName name="_27_AUTnp">'2.1 Actif'!$H$29</definedName>
    <definedName name="_271a">'2.1 Actif'!$E$27</definedName>
    <definedName name="_271b">'2.1 Actif'!$D$27</definedName>
    <definedName name="_271n">'2.1 Actif'!$F$27</definedName>
    <definedName name="_271np">'2.1 Actif'!$H$27</definedName>
    <definedName name="_274a">'2.1 Actif'!$E$28</definedName>
    <definedName name="_274b">'2.1 Actif'!$D$28</definedName>
    <definedName name="_274n">'2.1 Actif'!$F$28</definedName>
    <definedName name="_274np">'2.1 Actif'!$H$28</definedName>
    <definedName name="_31a">'2.1 Actif'!$E$32</definedName>
    <definedName name="_31b">'2.1 Actif'!$D$32</definedName>
    <definedName name="_31n">'2.1 Actif'!$F$32</definedName>
    <definedName name="_31np">'2.1 Actif'!$H$32</definedName>
    <definedName name="_32a">'2.1 Actif'!$E$38</definedName>
    <definedName name="_32b">'2.1 Actif'!$D$38</definedName>
    <definedName name="_32n">'2.1 Actif'!$F$38</definedName>
    <definedName name="_32np">'2.1 Actif'!$H$38</definedName>
    <definedName name="_33a">'2.1 Actif'!$E$33</definedName>
    <definedName name="_33b">'2.1 Actif'!$D$33</definedName>
    <definedName name="_33n">'2.1 Actif'!$F$33</definedName>
    <definedName name="_33np">'2.1 Actif'!$H$33</definedName>
    <definedName name="_34a">'2.1 Actif'!$E$39</definedName>
    <definedName name="_34b">'2.1 Actif'!$D$39</definedName>
    <definedName name="_34n">'2.1 Actif'!$F$39</definedName>
    <definedName name="_34np">'2.1 Actif'!$H$39</definedName>
    <definedName name="_358a">'2.1 Actif'!$E$37</definedName>
    <definedName name="_358b">'2.1 Actif'!$D$37</definedName>
    <definedName name="_358n">'2.1 Actif'!$F$37</definedName>
    <definedName name="_358np">'2.1 Actif'!$H$37</definedName>
    <definedName name="_35a">'2.1 Actif'!$E$36</definedName>
    <definedName name="_35b">'2.1 Actif'!$D$36</definedName>
    <definedName name="_35n">'2.1 Actif'!$F$36</definedName>
    <definedName name="_35np">'2.1 Actif'!$H$36</definedName>
    <definedName name="_38a">'2.1 Actif'!$E$34</definedName>
    <definedName name="_38b">'2.1 Actif'!$D$34</definedName>
    <definedName name="_38n">'2.1 Actif'!$F$34</definedName>
    <definedName name="_38np">'2.1 Actif'!$H$34</definedName>
    <definedName name="_40_138">'2.2 Passif'!$F$66</definedName>
    <definedName name="_40_138p">'2.2 Passif'!$H$66</definedName>
    <definedName name="_40_238">'2.2 Passif'!$F$67</definedName>
    <definedName name="_40_238p">'2.2 Passif'!$H$67</definedName>
    <definedName name="_40_279">'2.2 Passif'!$F$70</definedName>
    <definedName name="_40_279p">'2.2 Passif'!$H$70</definedName>
    <definedName name="_409a">'2.1 Actif'!$E$47</definedName>
    <definedName name="_409b">'2.1 Actif'!$D$47</definedName>
    <definedName name="_409n">'2.1 Actif'!$F$47</definedName>
    <definedName name="_409np">'2.1 Actif'!$H$47</definedName>
    <definedName name="_411a">'2.1 Actif'!$E$41</definedName>
    <definedName name="_411b">'2.1 Actif'!$D$41</definedName>
    <definedName name="_411n">'2.1 Actif'!$F$41</definedName>
    <definedName name="_411np">'2.1 Actif'!$H$41</definedName>
    <definedName name="_412a">'2.1 Actif'!$E$42</definedName>
    <definedName name="_412b">'2.1 Actif'!$D$42</definedName>
    <definedName name="_412n">'2.1 Actif'!$F$42</definedName>
    <definedName name="_412np">'2.1 Actif'!$H$42</definedName>
    <definedName name="_414a">'2.1 Actif'!$E$43</definedName>
    <definedName name="_414b">'2.1 Actif'!$D$43</definedName>
    <definedName name="_414n">'2.1 Actif'!$F$43</definedName>
    <definedName name="_414np">'2.1 Actif'!$H$43</definedName>
    <definedName name="_416a">'2.1 Actif'!$E$44</definedName>
    <definedName name="_416b">'2.1 Actif'!$D$44</definedName>
    <definedName name="_416n">'2.1 Actif'!$F$44</definedName>
    <definedName name="_416np">'2.1 Actif'!$H$44</definedName>
    <definedName name="_418a">'2.1 Actif'!$E$45</definedName>
    <definedName name="_418b">'2.1 Actif'!$D$45</definedName>
    <definedName name="_418n">'2.1 Actif'!$F$45</definedName>
    <definedName name="_418np">'2.1 Actif'!$H$45</definedName>
    <definedName name="_419_AU">'2.2 Passif'!$F$64</definedName>
    <definedName name="_419_AUp">'2.2 Passif'!$H$64</definedName>
    <definedName name="_4195">'2.2 Passif'!$F$63</definedName>
    <definedName name="_4195p">'2.2 Passif'!$H$63</definedName>
    <definedName name="_42_3_4">'2.2 Passif'!$F$68</definedName>
    <definedName name="_42_3_4a">'2.1 Actif'!$E$48</definedName>
    <definedName name="_42_3_4b">'2.1 Actif'!$D$48</definedName>
    <definedName name="_42_3_4n">'2.1 Actif'!$F$48</definedName>
    <definedName name="_42_3_4np">'2.1 Actif'!$H$48</definedName>
    <definedName name="_42_3_4p">'2.2 Passif'!$H$68</definedName>
    <definedName name="_441a">'2.1 Actif'!$E$49</definedName>
    <definedName name="_441b">'2.1 Actif'!$D$49</definedName>
    <definedName name="_441n">'2.1 Actif'!$F$49</definedName>
    <definedName name="_441np">'2.1 Actif'!$H$49</definedName>
    <definedName name="_45a">'2.1 Actif'!$E$50</definedName>
    <definedName name="_45b">'2.1 Actif'!$D$50</definedName>
    <definedName name="_45n">'2.1 Actif'!$F$50</definedName>
    <definedName name="_45np">'2.1 Actif'!$H$50</definedName>
    <definedName name="_45P">'2.2 Passif'!$F$71</definedName>
    <definedName name="_45Pp">'2.2 Passif'!$H$71</definedName>
    <definedName name="_46_478Aa">'2.1 Actif'!$E$51</definedName>
    <definedName name="_46_478Ab">'2.1 Actif'!$D$51</definedName>
    <definedName name="_46_478An">'2.1 Actif'!$F$51</definedName>
    <definedName name="_46_478Anp">'2.1 Actif'!$H$51</definedName>
    <definedName name="_46_478P">'2.2 Passif'!$F$72</definedName>
    <definedName name="_46_478Pp">'2.2 Passif'!$H$72</definedName>
    <definedName name="_4615Aa">'2.1 Actif'!$E$52</definedName>
    <definedName name="_4615Ab">'2.1 Actif'!$D$52</definedName>
    <definedName name="_4615An">'2.1 Actif'!$F$52</definedName>
    <definedName name="_4615Anp">'2.1 Actif'!$H$52</definedName>
    <definedName name="_4615P">'2.2 Passif'!$F$73</definedName>
    <definedName name="_4615Pp">'2.2 Passif'!$H$73</definedName>
    <definedName name="_476b">'2.1 Actif'!$D$64</definedName>
    <definedName name="_477">'2.2 Passif'!$F$76</definedName>
    <definedName name="_481b">'2.1 Actif'!$D$62</definedName>
    <definedName name="_482a">'2.1 Actif'!$E$54</definedName>
    <definedName name="_482b">'2.1 Actif'!$D$54</definedName>
    <definedName name="_482n">'2.1 Actif'!$F$54</definedName>
    <definedName name="_482np">'2.1 Actif'!$H$54</definedName>
    <definedName name="_486b">'2.1 Actif'!$D$53</definedName>
    <definedName name="_486n">'2.1 Actif'!$F$53</definedName>
    <definedName name="_486np">'2.1 Actif'!$H$53</definedName>
    <definedName name="_487">'2.2 Passif'!$F$74</definedName>
    <definedName name="_487p">'2.2 Passif'!$H$74</definedName>
    <definedName name="_50a">'2.1 Actif'!$E$55</definedName>
    <definedName name="_50b">'2.1 Actif'!$D$55</definedName>
    <definedName name="_50n">'2.1 Actif'!$F$55</definedName>
    <definedName name="_51_AUb">'2.1 Actif'!$D$59</definedName>
    <definedName name="_51_AUn">'2.1 Actif'!$F$59</definedName>
    <definedName name="_51_AUnp">'2.1 Actif'!$H$59</definedName>
    <definedName name="_516b">'2.1 Actif'!$D$57</definedName>
    <definedName name="_516n">'2.1 Actif'!$F$57</definedName>
    <definedName name="_516np">'2.1 Actif'!$H$57</definedName>
    <definedName name="_518b">'2.1 Actif'!$D$58</definedName>
    <definedName name="_518n">'2.1 Actif'!$F$58</definedName>
    <definedName name="_518np">'2.1 Actif'!$H$58</definedName>
    <definedName name="_519">'2.2 Passif'!$F$60</definedName>
    <definedName name="_519p">'2.2 Passif'!$H$60</definedName>
    <definedName name="_53b">'2.1 Actif'!$D$60</definedName>
    <definedName name="_53n">'2.1 Actif'!$F$60</definedName>
    <definedName name="_53np">'2.1 Actif'!$H$60</definedName>
    <definedName name="_nom_E21">'2.1 Actif'!$A$1</definedName>
    <definedName name="_nom_E22">'2.2 Passif'!$A$1</definedName>
    <definedName name="_P1_A">'2.1 Actif'!$G$7</definedName>
    <definedName name="_P1_Ap">'2.1 Actif'!$H$7</definedName>
    <definedName name="_P1_P">'2.2 Passif'!$G$7</definedName>
    <definedName name="_P1_Pp">'2.2 Passif'!$H$7</definedName>
    <definedName name="_P10_A">'2.1 Actif'!$G$55</definedName>
    <definedName name="_P10_Ap">'2.1 Actif'!$H$55</definedName>
    <definedName name="_P101_P">'2.2 Passif'!$G$8</definedName>
    <definedName name="_P101_Pp">'2.2 Passif'!$H$8</definedName>
    <definedName name="_P11_A">'2.1 Actif'!$G$56</definedName>
    <definedName name="_P11_Ap">'2.1 Actif'!$H$56</definedName>
    <definedName name="_P11_P">'2.2 Passif'!$G$26</definedName>
    <definedName name="_P11_Pp">'2.2 Passif'!$H$26</definedName>
    <definedName name="_P11_Pp_ag">'2.2 Passif'!$H$27</definedName>
    <definedName name="_P12_P">'2.2 Passif'!$G$29</definedName>
    <definedName name="_P12_Pp">'2.2 Passif'!$H$29</definedName>
    <definedName name="_P2_A">'2.1 Actif'!$G$8</definedName>
    <definedName name="_P2_Ap">'2.1 Actif'!$H$8</definedName>
    <definedName name="_P2_P">'2.2 Passif'!$G$33</definedName>
    <definedName name="_P2_Pp">'2.2 Passif'!$H$33</definedName>
    <definedName name="_P21_P">'2.2 Passif'!$G$34</definedName>
    <definedName name="_P21_Pp">'2.2 Passif'!$H$34</definedName>
    <definedName name="_P3_A">'2.1 Actif'!$G$9</definedName>
    <definedName name="_P3_Ap">'2.1 Actif'!$H$9</definedName>
    <definedName name="_P3_P">'2.2 Passif'!$G$42</definedName>
    <definedName name="_P3_Pp">'2.2 Passif'!$H$42</definedName>
    <definedName name="_P4_A">'2.1 Actif'!$G$12</definedName>
    <definedName name="_P4_Ap">'2.1 Actif'!$H$12</definedName>
    <definedName name="_P4_P">'2.2 Passif'!$G$47</definedName>
    <definedName name="_P4_Pbis">'2.2 Passif'!$G$79</definedName>
    <definedName name="_P4_Pbisp">'2.2 Passif'!$H$79</definedName>
    <definedName name="_P4_Pp">'2.2 Passif'!$H$47</definedName>
    <definedName name="_P4_Pter">'2.2 Passif'!$G$80</definedName>
    <definedName name="_P4_Pterp">'2.2 Passif'!$H$80</definedName>
    <definedName name="_P43_P">'2.2 Passif'!$G$62</definedName>
    <definedName name="_P43_Pp">'2.2 Passif'!$H$62</definedName>
    <definedName name="_P5_A">'2.1 Actif'!$G$20</definedName>
    <definedName name="_P5_Abis">'2.1 Actif'!$F$68</definedName>
    <definedName name="_P5_Ap">'2.1 Actif'!$H$20</definedName>
    <definedName name="_P5_Apbis">'2.1 Actif'!$H$68</definedName>
    <definedName name="_P5_P">'2.2 Passif'!$G$65</definedName>
    <definedName name="_P5_Pp">'2.2 Passif'!$H$65</definedName>
    <definedName name="_P6_A">'2.1 Actif'!$G$24</definedName>
    <definedName name="_P6_Ap">'2.1 Actif'!$H$24</definedName>
    <definedName name="_P6_P">'2.2 Passif'!$G$69</definedName>
    <definedName name="_P6_Pp">'2.2 Passif'!$H$69</definedName>
    <definedName name="_P7_A">'2.1 Actif'!$G$31</definedName>
    <definedName name="_P7_Ap">'2.1 Actif'!$H$31</definedName>
    <definedName name="_P8_A">'2.1 Actif'!$G$40</definedName>
    <definedName name="_P8_Abis">'2.1 Actif'!$F$69</definedName>
    <definedName name="_P8_Ap">'2.1 Actif'!$H$40</definedName>
    <definedName name="_P8_Apbis">'2.1 Actif'!$H$69</definedName>
    <definedName name="_P9_A">'2.1 Actif'!$G$46</definedName>
    <definedName name="_P9_Ap">'2.1 Actif'!$H$46</definedName>
    <definedName name="_TA1">'2.1 Actif'!$G$30</definedName>
    <definedName name="_TA1a">'2.1 Actif'!$E$30</definedName>
    <definedName name="_TA1b">'2.1 Actif'!$D$30</definedName>
    <definedName name="_TA1n">'2.1 Actif'!$F$30</definedName>
    <definedName name="_TA1p">'2.1 Actif'!$H$30</definedName>
    <definedName name="_TA2">'2.1 Actif'!$G$61</definedName>
    <definedName name="_TA2a">'2.1 Actif'!$E$61</definedName>
    <definedName name="_TA2b">'2.1 Actif'!$D$61</definedName>
    <definedName name="_TA2n">'2.1 Actif'!$F$61</definedName>
    <definedName name="_TA2p">'2.1 Actif'!$H$61</definedName>
    <definedName name="_TA3">'2.1 Actif'!$G$62</definedName>
    <definedName name="_TA3n">'2.1 Actif'!$F$62</definedName>
    <definedName name="_TA3p">'2.1 Actif'!$H$62</definedName>
    <definedName name="_TA4">'2.1 Actif'!$G$63</definedName>
    <definedName name="_TA4n">'2.1 Actif'!$F$63</definedName>
    <definedName name="_TA4p">'2.1 Actif'!$H$63</definedName>
    <definedName name="_TA5">'2.1 Actif'!$G$64</definedName>
    <definedName name="_TA5n">'2.1 Actif'!$F$64</definedName>
    <definedName name="_TA5p">'2.1 Actif'!$H$64</definedName>
    <definedName name="_TAFP">'2.2 Passif'!$G$40</definedName>
    <definedName name="_TAFPp">'2.2 Passif'!$H$40</definedName>
    <definedName name="_TFP">'2.2 Passif'!$G$41</definedName>
    <definedName name="_TFPp">'2.2 Passif'!$H$41</definedName>
    <definedName name="_TG_A">'2.1 Actif'!$G$65</definedName>
    <definedName name="_TG_Aa">'2.1 Actif'!$E$65</definedName>
    <definedName name="_TG_Ab">'2.1 Actif'!$D$65</definedName>
    <definedName name="_TG_An">'2.1 Actif'!$F$65</definedName>
    <definedName name="_TG_Ap">'2.1 Actif'!$H$65</definedName>
    <definedName name="_TG_P">'2.2 Passif'!$G$77</definedName>
    <definedName name="_TG_Pp">'2.2 Passif'!$H$77</definedName>
    <definedName name="_TGP">'2.2 Passif'!$F$77</definedName>
    <definedName name="_TP_1">'2.2 Passif'!$F$35</definedName>
    <definedName name="_TP_2">'2.2 Passif'!$F$46</definedName>
    <definedName name="_TP_3">'2.2 Passif'!$F$75</definedName>
    <definedName name="_TP_AFP">'2.2 Passif'!$F$40</definedName>
    <definedName name="_TP_FP">'2.2 Passif'!$F$41</definedName>
    <definedName name="_TP1">'2.2 Passif'!$G$35</definedName>
    <definedName name="_TP1p">'2.2 Passif'!$H$35</definedName>
    <definedName name="_TP2">'2.2 Passif'!$G$46</definedName>
    <definedName name="_TP2p">'2.2 Passif'!$H$46</definedName>
    <definedName name="_TP3">'2.2 Passif'!$G$75</definedName>
    <definedName name="_TP3p">'2.2 Passif'!$H$75</definedName>
    <definedName name="_TP4">'2.2 Passif'!$G$76</definedName>
    <definedName name="_TP4p">'2.2 Passif'!$H$76</definedName>
    <definedName name="Notice_F02_web">'2.1 Actif'!$D$2</definedName>
    <definedName name="Notice2_F02_web">'2.2 Passif'!$D$2</definedName>
    <definedName name="_xlnm.Print_Area" localSheetId="0">'2.1 Actif'!$A$1:$H$70</definedName>
    <definedName name="_xlnm.Print_Area" localSheetId="1">'2.2 Passif'!$A$1:$H$81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" i="2" l="1" a="1"/>
  <c r="A1" i="2" s="1"/>
  <c r="A1" i="1" l="1" a="1"/>
  <c r="A1" i="1" s="1"/>
  <c r="G76" i="2" l="1"/>
  <c r="H69" i="2"/>
  <c r="G69" i="2"/>
  <c r="H65" i="2"/>
  <c r="G65" i="2"/>
  <c r="H62" i="2"/>
  <c r="G62" i="2"/>
  <c r="H47" i="2"/>
  <c r="G47" i="2"/>
  <c r="G80" i="2" s="1"/>
  <c r="F46" i="2"/>
  <c r="H42" i="2"/>
  <c r="H46" i="2" s="1"/>
  <c r="G42" i="2"/>
  <c r="G46" i="2" s="1"/>
  <c r="H40" i="2"/>
  <c r="F40" i="2"/>
  <c r="G40" i="2" s="1"/>
  <c r="G34" i="2"/>
  <c r="F33" i="2"/>
  <c r="F35" i="2" s="1"/>
  <c r="G29" i="2"/>
  <c r="G26" i="2"/>
  <c r="H16" i="2"/>
  <c r="G16" i="2"/>
  <c r="H13" i="2"/>
  <c r="G13" i="2"/>
  <c r="H8" i="2"/>
  <c r="G8" i="2"/>
  <c r="F64" i="1"/>
  <c r="G64" i="1" s="1"/>
  <c r="F63" i="1"/>
  <c r="G63" i="1" s="1"/>
  <c r="F62" i="1"/>
  <c r="G62" i="1" s="1"/>
  <c r="E61" i="1"/>
  <c r="D61" i="1"/>
  <c r="F60" i="1"/>
  <c r="F59" i="1"/>
  <c r="F58" i="1"/>
  <c r="F57" i="1"/>
  <c r="H56" i="1"/>
  <c r="F55" i="1"/>
  <c r="G55" i="1" s="1"/>
  <c r="F54" i="1"/>
  <c r="F53" i="1"/>
  <c r="F52" i="1"/>
  <c r="F51" i="1"/>
  <c r="F50" i="1"/>
  <c r="F49" i="1"/>
  <c r="F48" i="1"/>
  <c r="F47" i="1"/>
  <c r="H46" i="1"/>
  <c r="F45" i="1"/>
  <c r="F44" i="1"/>
  <c r="F43" i="1"/>
  <c r="F42" i="1"/>
  <c r="F41" i="1"/>
  <c r="H40" i="1"/>
  <c r="F39" i="1"/>
  <c r="F38" i="1"/>
  <c r="F37" i="1"/>
  <c r="F36" i="1"/>
  <c r="F34" i="1"/>
  <c r="F33" i="1"/>
  <c r="F32" i="1"/>
  <c r="H31" i="1"/>
  <c r="E30" i="1"/>
  <c r="D30" i="1"/>
  <c r="F29" i="1"/>
  <c r="F28" i="1"/>
  <c r="F27" i="1"/>
  <c r="F26" i="1"/>
  <c r="F25" i="1"/>
  <c r="H24" i="1"/>
  <c r="F23" i="1"/>
  <c r="F22" i="1"/>
  <c r="F21" i="1"/>
  <c r="H20" i="1"/>
  <c r="F19" i="1"/>
  <c r="F18" i="1"/>
  <c r="F17" i="1"/>
  <c r="F16" i="1"/>
  <c r="F15" i="1"/>
  <c r="F14" i="1"/>
  <c r="F13" i="1"/>
  <c r="H12" i="1"/>
  <c r="F11" i="1"/>
  <c r="F10" i="1"/>
  <c r="H9" i="1"/>
  <c r="F8" i="1"/>
  <c r="F7" i="1"/>
  <c r="G7" i="1" s="1"/>
  <c r="G40" i="1" l="1"/>
  <c r="G12" i="1"/>
  <c r="F30" i="1"/>
  <c r="H30" i="1"/>
  <c r="G24" i="1"/>
  <c r="H61" i="1"/>
  <c r="G9" i="1"/>
  <c r="F61" i="1"/>
  <c r="D65" i="1"/>
  <c r="G46" i="1"/>
  <c r="G56" i="1"/>
  <c r="G20" i="1"/>
  <c r="E65" i="1"/>
  <c r="G8" i="1"/>
  <c r="F41" i="2"/>
  <c r="H7" i="2"/>
  <c r="H35" i="2" s="1"/>
  <c r="H41" i="2" s="1"/>
  <c r="G33" i="2"/>
  <c r="H75" i="2"/>
  <c r="H80" i="2"/>
  <c r="G7" i="2"/>
  <c r="G75" i="2"/>
  <c r="F75" i="2" s="1"/>
  <c r="G31" i="1"/>
  <c r="H77" i="2" l="1"/>
  <c r="F77" i="2"/>
  <c r="H65" i="1"/>
  <c r="G61" i="1"/>
  <c r="G30" i="1"/>
  <c r="F65" i="1"/>
  <c r="G35" i="2"/>
  <c r="G41" i="2" s="1"/>
  <c r="G77" i="2" s="1"/>
  <c r="G65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<sst xmlns="http://schemas.openxmlformats.org/spreadsheetml/2006/main" count="261" uniqueCount="248">
  <si>
    <t>Consulter la notice ici :</t>
  </si>
  <si>
    <t>2.1 Actif</t>
  </si>
  <si>
    <t>Exercice 2026</t>
  </si>
  <si>
    <t>2.1 BILAN - ACTIF</t>
  </si>
  <si>
    <t>Exercice N</t>
  </si>
  <si>
    <t>Exercice N-1</t>
  </si>
  <si>
    <t>N° de compte</t>
  </si>
  <si>
    <t>ACTIF</t>
  </si>
  <si>
    <t>Brut</t>
  </si>
  <si>
    <t>Amortissements</t>
  </si>
  <si>
    <t>Net</t>
  </si>
  <si>
    <t>Totaux partiels</t>
  </si>
  <si>
    <t>et dépréciations</t>
  </si>
  <si>
    <t>ACTIF IMMOBILISE</t>
  </si>
  <si>
    <t>109 (SEM)</t>
  </si>
  <si>
    <t>Actionnaires : Capital souscrit - non appelé</t>
  </si>
  <si>
    <t>201</t>
  </si>
  <si>
    <t>Frais d'établissement</t>
  </si>
  <si>
    <t>IMMOBILISATIONS INCORPORELLES</t>
  </si>
  <si>
    <t>2082-2083-2084-2085</t>
  </si>
  <si>
    <t>Baux long terme et droits d'usufruit</t>
  </si>
  <si>
    <t>203-205-206-207-2081-2088-220-232-237</t>
  </si>
  <si>
    <t>Autres (1)</t>
  </si>
  <si>
    <t>IMMOBILISATIONS CORPORELLES</t>
  </si>
  <si>
    <t>2111</t>
  </si>
  <si>
    <t>Terrains nus</t>
  </si>
  <si>
    <t>211 (sauf 2111) -212</t>
  </si>
  <si>
    <t>Terrains aménagés, loués, bâtis &amp; agencements et aménagements de terrains</t>
  </si>
  <si>
    <t>213 (sauf 21315 et 2135)</t>
  </si>
  <si>
    <t>Constructions locatives (sur sol propre)</t>
  </si>
  <si>
    <t>214 (sauf 21415 et 2145)</t>
  </si>
  <si>
    <t>Constuctions locatives sur sol d'autrui</t>
  </si>
  <si>
    <t>21315-2135-21415-2145</t>
  </si>
  <si>
    <t>Bâtiments et installations administratifs</t>
  </si>
  <si>
    <t>215-218</t>
  </si>
  <si>
    <t>Installations techniques, matériel et outillage</t>
  </si>
  <si>
    <t>22 (sauf 220)</t>
  </si>
  <si>
    <t>Immobilisations mises en concession, en location-vente, 
reçues en affectation ou mises en location-attribution</t>
  </si>
  <si>
    <t>23</t>
  </si>
  <si>
    <t>IMMOBILISATIONS CORPORELLES EN COURS</t>
  </si>
  <si>
    <t>2312</t>
  </si>
  <si>
    <t>Terrains</t>
  </si>
  <si>
    <t>2313-2314-2318-235</t>
  </si>
  <si>
    <t>Constructions et autres immobilisations corporelles en cours</t>
  </si>
  <si>
    <t>238</t>
  </si>
  <si>
    <t>Avances et acomptes versés sur commandes</t>
  </si>
  <si>
    <t>IMMOBILISATIONS FINANCIERES (2)</t>
  </si>
  <si>
    <t>261-266-2675-2676</t>
  </si>
  <si>
    <t>Participations - Apports, avances</t>
  </si>
  <si>
    <t>2671-2674-2677</t>
  </si>
  <si>
    <t>Créances rattachées à des participations</t>
  </si>
  <si>
    <t>271-272-273</t>
  </si>
  <si>
    <t>Titres immobilisés</t>
  </si>
  <si>
    <t>274</t>
  </si>
  <si>
    <t>Prêts</t>
  </si>
  <si>
    <t>275-276-278-2678</t>
  </si>
  <si>
    <t>Autres immobilisations financières</t>
  </si>
  <si>
    <t>TOTAL DE L'ACTIF IMMOBILISÉ (I)</t>
  </si>
  <si>
    <t>ACTIF CIRCULANT</t>
  </si>
  <si>
    <t>3 (net du 319, 339, 359)</t>
  </si>
  <si>
    <t>STOCKS ET EN-COURS</t>
  </si>
  <si>
    <t>31</t>
  </si>
  <si>
    <t>Terrains à aménager</t>
  </si>
  <si>
    <t>33</t>
  </si>
  <si>
    <t>Immeubles en cours</t>
  </si>
  <si>
    <t>En cours de concession d’aménagement</t>
  </si>
  <si>
    <t>Immeubles achevés</t>
  </si>
  <si>
    <t>35 sauf 358</t>
  </si>
  <si>
    <t>Disponibles à la vente</t>
  </si>
  <si>
    <t>358</t>
  </si>
  <si>
    <t>Temporairement loués</t>
  </si>
  <si>
    <t>32</t>
  </si>
  <si>
    <t>Approvisionnements</t>
  </si>
  <si>
    <t>34-37</t>
  </si>
  <si>
    <t>Autres stocks</t>
  </si>
  <si>
    <t>CREANCES CLIENTS ET COMPTES RATTACHES</t>
  </si>
  <si>
    <t>411</t>
  </si>
  <si>
    <t>Locataires et organismes payeurs d'A.P.L.</t>
  </si>
  <si>
    <t>412-415</t>
  </si>
  <si>
    <t>Créances sur acquéreurs</t>
  </si>
  <si>
    <t>413-414</t>
  </si>
  <si>
    <t>Clients - autres activités</t>
  </si>
  <si>
    <t>416</t>
  </si>
  <si>
    <t>Clients douteux ou litigieux</t>
  </si>
  <si>
    <t>418</t>
  </si>
  <si>
    <t>Produits non encore facturés</t>
  </si>
  <si>
    <t>AUTRES CREANCES (3)</t>
  </si>
  <si>
    <t>Fournisseurs débiteurs</t>
  </si>
  <si>
    <t>42-43-44 (sauf 441)</t>
  </si>
  <si>
    <t>Créances sociales et fiscales</t>
  </si>
  <si>
    <t>Etat et autres collectivités publiques - Subventions à recevoir</t>
  </si>
  <si>
    <t>Groupe et associés</t>
  </si>
  <si>
    <t>46 (sauf 4615)-478</t>
  </si>
  <si>
    <t>Débiteurs divers et autres comptes transitoires</t>
  </si>
  <si>
    <t>Opérations d'aménagement et de rénovation pour le compte de tiers</t>
  </si>
  <si>
    <t>Charges constatées d'avance</t>
  </si>
  <si>
    <t>Neutralisation du résultat intermédiaire provisoire 
d'une opération d'aménagement</t>
  </si>
  <si>
    <t>50</t>
  </si>
  <si>
    <t>VALEURS MOBILIÈRES DE PLACEMENT</t>
  </si>
  <si>
    <t>DISPONIBILITES</t>
  </si>
  <si>
    <t>Comptes de placement court terme</t>
  </si>
  <si>
    <t>Intérêts courus à recevoir</t>
  </si>
  <si>
    <t>Autres 51</t>
  </si>
  <si>
    <t>Banques, établissements financiers et assimilés</t>
  </si>
  <si>
    <t>Caisse</t>
  </si>
  <si>
    <t>TOTAL DE L'ACTIF CIRCULANT (II)</t>
  </si>
  <si>
    <t>AUTRES</t>
  </si>
  <si>
    <t>Frais d'émission des emprunts (III)</t>
  </si>
  <si>
    <t>Primes de remboursement des emprunts (IV)</t>
  </si>
  <si>
    <t>476</t>
  </si>
  <si>
    <t>Différences de conversion - Actif (V)</t>
  </si>
  <si>
    <t>TOTAL GENERAL DE L'ACTIF                      ( I + II + III + IV + V )</t>
  </si>
  <si>
    <t>(1) dont droit au bail</t>
  </si>
  <si>
    <t>(2) dont à moins d'un an</t>
  </si>
  <si>
    <t>(3) dont à plus d'un an</t>
  </si>
  <si>
    <t xml:space="preserve">2.2 Passif  </t>
  </si>
  <si>
    <t xml:space="preserve"> Exercice 2026</t>
  </si>
  <si>
    <t>2.2 BILAN - PASSIF   -  AVANT AFFECTATION DU RESULTAT</t>
  </si>
  <si>
    <t>Exercice N - 1</t>
  </si>
  <si>
    <t>PASSIF</t>
  </si>
  <si>
    <t>Détail</t>
  </si>
  <si>
    <t>10</t>
  </si>
  <si>
    <t>CAPITAL, DOTATIONS ET RESERVES</t>
  </si>
  <si>
    <t>101-104-105 (sociétés) - 107</t>
  </si>
  <si>
    <t>Capital</t>
  </si>
  <si>
    <t>101</t>
  </si>
  <si>
    <t>Primes d'émissions, de fusion et d'apport</t>
  </si>
  <si>
    <t>Ecarts de réévaluation</t>
  </si>
  <si>
    <t>107</t>
  </si>
  <si>
    <t>Écart d'équivalence</t>
  </si>
  <si>
    <t>102-103 (OPH)</t>
  </si>
  <si>
    <t xml:space="preserve">Dotation </t>
  </si>
  <si>
    <t>102</t>
  </si>
  <si>
    <t xml:space="preserve">Dotations </t>
  </si>
  <si>
    <t>103</t>
  </si>
  <si>
    <t>Autres fonds propres- autres compléments de dotation,dons et legs en capital</t>
  </si>
  <si>
    <t>106</t>
  </si>
  <si>
    <t>Réserves</t>
  </si>
  <si>
    <t>1061 (sociétés)</t>
  </si>
  <si>
    <t>Réserve légale</t>
  </si>
  <si>
    <t>1063 (sociétés) - 1064 (SEM)</t>
  </si>
  <si>
    <t>Réserves statutaires ou contractuelles ou réglementées</t>
  </si>
  <si>
    <t>1067 (OPH)</t>
  </si>
  <si>
    <t>Excédents d'exploitation affectés à l'investissement</t>
  </si>
  <si>
    <t>10671</t>
  </si>
  <si>
    <t>dont relevant du SIEG (depuis 2021)</t>
  </si>
  <si>
    <t>10683 (SEM)</t>
  </si>
  <si>
    <t>Réserves - Activité agréée</t>
  </si>
  <si>
    <t>10685</t>
  </si>
  <si>
    <t>Réserves sur cessions immobilières</t>
  </si>
  <si>
    <t>106851</t>
  </si>
  <si>
    <t>10688</t>
  </si>
  <si>
    <t>Réserves diverses</t>
  </si>
  <si>
    <t>106881</t>
  </si>
  <si>
    <t>11</t>
  </si>
  <si>
    <t>REPORT À NOUVEAU (a)</t>
  </si>
  <si>
    <t>(SEM)</t>
  </si>
  <si>
    <t>dont relevant de l'activité agréée depuis 2016</t>
  </si>
  <si>
    <t>12</t>
  </si>
  <si>
    <t>RÉSULTAT DE L'EXERCICE (a)</t>
  </si>
  <si>
    <t>dont relevant de l'activité agréée</t>
  </si>
  <si>
    <t>dont relevant du SIEG</t>
  </si>
  <si>
    <t>Montant brut</t>
  </si>
  <si>
    <t>Inscrit au résultat</t>
  </si>
  <si>
    <t>13</t>
  </si>
  <si>
    <t>Subventions d'investissement</t>
  </si>
  <si>
    <t>14</t>
  </si>
  <si>
    <t>PROVISIONS REGLEMENTEES</t>
  </si>
  <si>
    <t>TOTAL DES CAPITAUX PROPRES (I)</t>
  </si>
  <si>
    <t>16711</t>
  </si>
  <si>
    <t>Titres participatifs montant principal</t>
  </si>
  <si>
    <t>16712</t>
  </si>
  <si>
    <t>Autres fonds non-remboursables montant principal</t>
  </si>
  <si>
    <t>1673 - 1674</t>
  </si>
  <si>
    <t>Avances conditionnées</t>
  </si>
  <si>
    <t>229</t>
  </si>
  <si>
    <t>Droits du concédant</t>
  </si>
  <si>
    <t>TOTAL DES AUTRES FONDS PROPRES (I bis)</t>
  </si>
  <si>
    <t>TOTAL DES FONDS PROPRES (I et Ibis)</t>
  </si>
  <si>
    <t>P
R
O
V.</t>
  </si>
  <si>
    <t>15</t>
  </si>
  <si>
    <t>PROVISIONS</t>
  </si>
  <si>
    <t>151</t>
  </si>
  <si>
    <t>Provisions pour risques</t>
  </si>
  <si>
    <t>1525</t>
  </si>
  <si>
    <t>Provisions pour gros entretien ou grandes révisions</t>
  </si>
  <si>
    <t>Autres 152</t>
  </si>
  <si>
    <t>Provisions pour charges</t>
  </si>
  <si>
    <t>TOTAL DES PROVISIONS (II)</t>
  </si>
  <si>
    <t>D
E
T
T
E
S</t>
  </si>
  <si>
    <t>DETTES FINANCIERES (1)</t>
  </si>
  <si>
    <t>162</t>
  </si>
  <si>
    <t>Participation des employeurs à l'effort de construction</t>
  </si>
  <si>
    <t>161-163</t>
  </si>
  <si>
    <t>Emprunts obligataires</t>
  </si>
  <si>
    <t>164</t>
  </si>
  <si>
    <t xml:space="preserve">Emprunts auprès des Etablissements de Crédit </t>
  </si>
  <si>
    <t>1641</t>
  </si>
  <si>
    <t>Caisse des Dépôts et Consignations</t>
  </si>
  <si>
    <t>1642</t>
  </si>
  <si>
    <t>C.G.L.L.S.</t>
  </si>
  <si>
    <t>1643</t>
  </si>
  <si>
    <t>Prêts de l'ex-caisse des prêts HLM</t>
  </si>
  <si>
    <t>1644</t>
  </si>
  <si>
    <t>Autres établissements de crédit</t>
  </si>
  <si>
    <t>165</t>
  </si>
  <si>
    <t>Dépots et cautionnements reçus</t>
  </si>
  <si>
    <t>Emprunts et dettes financières diverses :</t>
  </si>
  <si>
    <t>166</t>
  </si>
  <si>
    <t>Participation (spécifique sociétés)</t>
  </si>
  <si>
    <t>168 sauf intérêts courus</t>
  </si>
  <si>
    <t>Autres emprunts et dettes assimilées</t>
  </si>
  <si>
    <t>17 sauf intérêts courus - 18</t>
  </si>
  <si>
    <t>Dettes rattachées à des participations</t>
  </si>
  <si>
    <t>519</t>
  </si>
  <si>
    <t>Concours bancaires courants</t>
  </si>
  <si>
    <t>1688-1718-1748-5181</t>
  </si>
  <si>
    <t>Intérêts courus, y compris compensateurs</t>
  </si>
  <si>
    <t>419</t>
  </si>
  <si>
    <t>CLIENTS CREDITEURS</t>
  </si>
  <si>
    <t>4195</t>
  </si>
  <si>
    <t>Locataires-Excédents d'acomptes</t>
  </si>
  <si>
    <t>Autres 419</t>
  </si>
  <si>
    <t>Autres</t>
  </si>
  <si>
    <t>DETTES D'EXPLOITATION</t>
  </si>
  <si>
    <t>401-4031-4081-4088 partiel</t>
  </si>
  <si>
    <t>Fournisseurs</t>
  </si>
  <si>
    <t>402-4032-4082-4088 partiel</t>
  </si>
  <si>
    <t>Fournisseurs de stocks immobiliers et d'en-cours</t>
  </si>
  <si>
    <t>42-43-44</t>
  </si>
  <si>
    <t>Dettes sociales et fiscales</t>
  </si>
  <si>
    <t>AUTRES DETTES</t>
  </si>
  <si>
    <t>404-405-4084-4088 partiel-269-279</t>
  </si>
  <si>
    <t>Dettes sur immobilisations et comptes rattachés</t>
  </si>
  <si>
    <t>Groupes et associés</t>
  </si>
  <si>
    <t>Créditeurs divers et autres comptes transitoires</t>
  </si>
  <si>
    <t>4615</t>
  </si>
  <si>
    <t>487</t>
  </si>
  <si>
    <t>Produits constatés d'avance</t>
  </si>
  <si>
    <t>TOTAL DES DETTES (III)</t>
  </si>
  <si>
    <t>477</t>
  </si>
  <si>
    <t>Différences de conversion Passif  (IV)</t>
  </si>
  <si>
    <t>TOTAL GENERAL DU PASSIF ( I +Ibis+ II + III + IV)</t>
  </si>
  <si>
    <t>(a) Montant précédé du signe négatif lorsqu'il s'agit de pertes.</t>
  </si>
  <si>
    <t>(1) Dont à plus d'un an</t>
  </si>
  <si>
    <t xml:space="preserve">                à moins d'un an</t>
  </si>
  <si>
    <t>https://harmonia.logement.gouv.fr/manuel/notices/2026/sociaux_coord/F02.pdf</t>
  </si>
  <si>
    <t>F
O
N
D
S
P
R
O
P
R
E
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</si>
</sst>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F&quot;;\-#,##0.00\ &quot;F&quot;"/>
    <numFmt numFmtId="165" formatCode="_-* #,##0.00\ _F_-;\-* #,##0.00\ _F_-;_-* &quot;-&quot;??\ _F_-;_-@_-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Segoe UI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b/>
      <sz val="12"/>
      <name val="Times New Roman"/>
      <family val="1"/>
    </font>
    <font>
      <b/>
      <sz val="10"/>
      <name val="Cambria"/>
      <family val="1"/>
    </font>
    <font>
      <sz val="10"/>
      <name val="Cambria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sz val="8"/>
      <name val="Cambria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b/>
      <sz val="12"/>
      <color rgb="FF7030A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00800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</borders>
  <cellStyleXfs count="17">
    <xf numFmtId="0" fontId="0" fillId="0" borderId="0"/>
    <xf numFmtId="165" fontId="6" fillId="0" borderId="0"/>
    <xf numFmtId="0" fontId="6" fillId="0" borderId="0"/>
    <xf numFmtId="43" fontId="14" fillId="0" borderId="0"/>
    <xf numFmtId="0" fontId="16" fillId="0" borderId="0"/>
    <xf numFmtId="0" fontId="2" fillId="0" borderId="0"/>
    <xf numFmtId="0" fontId="17" fillId="0" borderId="0"/>
    <xf numFmtId="43" fontId="14" fillId="0" borderId="0"/>
    <xf numFmtId="0" fontId="2" fillId="0" borderId="0"/>
    <xf numFmtId="0" fontId="2" fillId="0" borderId="0"/>
    <xf numFmtId="0" fontId="14" fillId="0" borderId="0"/>
    <xf numFmtId="43" fontId="14" fillId="0" borderId="0"/>
    <xf numFmtId="0" fontId="2" fillId="0" borderId="0"/>
    <xf numFmtId="43" fontId="14" fillId="0" borderId="0"/>
    <xf numFmtId="0" fontId="2" fillId="0" borderId="0"/>
    <xf numFmtId="0" fontId="2" fillId="0" borderId="0"/>
    <xf numFmtId="0" fontId="1" fillId="0" borderId="0"/>
  </cellStyleXfs>
  <cellXfs count="249">
    <xf numFmtId="0" fontId="0" fillId="0" borderId="0" xfId="0"/>
    <xf numFmtId="1" fontId="6" fillId="0" borderId="0" xfId="2" applyNumberFormat="1" applyAlignment="1" applyProtection="1">
      <alignment vertical="center"/>
      <protection locked="0"/>
    </xf>
    <xf numFmtId="49" fontId="4" fillId="0" borderId="0" xfId="2" applyNumberFormat="1" applyFont="1" applyAlignment="1" applyProtection="1">
      <alignment vertical="center"/>
      <protection locked="0"/>
    </xf>
    <xf numFmtId="164" fontId="6" fillId="0" borderId="0" xfId="2" applyNumberFormat="1" applyAlignment="1" applyProtection="1">
      <alignment vertical="center"/>
      <protection locked="0"/>
    </xf>
    <xf numFmtId="0" fontId="6" fillId="0" borderId="0" xfId="2" applyAlignment="1" applyProtection="1">
      <alignment vertical="center"/>
      <protection locked="0"/>
    </xf>
    <xf numFmtId="49" fontId="6" fillId="0" borderId="0" xfId="2" applyNumberFormat="1" applyAlignment="1" applyProtection="1">
      <alignment vertical="center"/>
      <protection locked="0"/>
    </xf>
    <xf numFmtId="49" fontId="5" fillId="2" borderId="5" xfId="2" applyNumberFormat="1" applyFont="1" applyFill="1" applyBorder="1" applyAlignment="1" applyProtection="1">
      <alignment horizontal="center" vertical="center"/>
      <protection locked="0"/>
    </xf>
    <xf numFmtId="164" fontId="5" fillId="2" borderId="12" xfId="2" applyNumberFormat="1" applyFont="1" applyFill="1" applyBorder="1" applyAlignment="1" applyProtection="1">
      <alignment horizontal="center" vertical="center"/>
      <protection locked="0"/>
    </xf>
    <xf numFmtId="49" fontId="5" fillId="2" borderId="0" xfId="2" applyNumberFormat="1" applyFont="1" applyFill="1" applyAlignment="1" applyProtection="1">
      <alignment horizontal="center" vertical="center"/>
      <protection locked="0"/>
    </xf>
    <xf numFmtId="164" fontId="5" fillId="2" borderId="4" xfId="2" applyNumberFormat="1" applyFont="1" applyFill="1" applyBorder="1" applyAlignment="1" applyProtection="1">
      <alignment horizontal="center" vertical="center"/>
      <protection locked="0"/>
    </xf>
    <xf numFmtId="49" fontId="4" fillId="0" borderId="1" xfId="2" applyNumberFormat="1" applyFont="1" applyBorder="1" applyAlignment="1" applyProtection="1">
      <alignment horizontal="left" vertical="center"/>
      <protection locked="0"/>
    </xf>
    <xf numFmtId="164" fontId="9" fillId="0" borderId="0" xfId="2" applyNumberFormat="1" applyFont="1" applyAlignment="1" applyProtection="1">
      <alignment vertical="center"/>
      <protection locked="0"/>
    </xf>
    <xf numFmtId="1" fontId="5" fillId="2" borderId="16" xfId="2" applyNumberFormat="1" applyFont="1" applyFill="1" applyBorder="1" applyAlignment="1" applyProtection="1">
      <alignment horizontal="center" vertical="center" textRotation="90"/>
      <protection locked="0"/>
    </xf>
    <xf numFmtId="164" fontId="5" fillId="2" borderId="13" xfId="2" applyNumberFormat="1" applyFont="1" applyFill="1" applyBorder="1" applyAlignment="1" applyProtection="1">
      <alignment horizontal="center" vertical="center"/>
      <protection locked="0"/>
    </xf>
    <xf numFmtId="1" fontId="5" fillId="2" borderId="1" xfId="2" applyNumberFormat="1" applyFont="1" applyFill="1" applyBorder="1" applyAlignment="1" applyProtection="1">
      <alignment horizontal="center" vertical="center" textRotation="90"/>
      <protection locked="0"/>
    </xf>
    <xf numFmtId="164" fontId="5" fillId="2" borderId="14" xfId="2" applyNumberFormat="1" applyFont="1" applyFill="1" applyBorder="1" applyAlignment="1" applyProtection="1">
      <alignment horizontal="center" vertical="center"/>
      <protection locked="0"/>
    </xf>
    <xf numFmtId="164" fontId="5" fillId="2" borderId="18" xfId="2" applyNumberFormat="1" applyFont="1" applyFill="1" applyBorder="1" applyAlignment="1" applyProtection="1">
      <alignment horizontal="center" vertical="center"/>
      <protection locked="0"/>
    </xf>
    <xf numFmtId="164" fontId="5" fillId="2" borderId="22" xfId="2" applyNumberFormat="1" applyFont="1" applyFill="1" applyBorder="1" applyAlignment="1" applyProtection="1">
      <alignment horizontal="center" vertical="center"/>
      <protection locked="0"/>
    </xf>
    <xf numFmtId="164" fontId="5" fillId="2" borderId="23" xfId="2" applyNumberFormat="1" applyFont="1" applyFill="1" applyBorder="1" applyAlignment="1" applyProtection="1">
      <alignment horizontal="center" vertical="center"/>
      <protection locked="0"/>
    </xf>
    <xf numFmtId="164" fontId="6" fillId="0" borderId="0" xfId="2" applyNumberFormat="1" applyAlignment="1" applyProtection="1">
      <alignment horizontal="center" vertical="center"/>
      <protection locked="0"/>
    </xf>
    <xf numFmtId="164" fontId="5" fillId="2" borderId="3" xfId="2" applyNumberFormat="1" applyFont="1" applyFill="1" applyBorder="1" applyAlignment="1" applyProtection="1">
      <alignment horizontal="center" vertical="center"/>
      <protection locked="0"/>
    </xf>
    <xf numFmtId="164" fontId="5" fillId="2" borderId="0" xfId="2" applyNumberFormat="1" applyFont="1" applyFill="1" applyAlignment="1" applyProtection="1">
      <alignment horizontal="center" vertical="center"/>
      <protection locked="0"/>
    </xf>
    <xf numFmtId="1" fontId="12" fillId="0" borderId="0" xfId="2" applyNumberFormat="1" applyFont="1" applyAlignment="1" applyProtection="1">
      <alignment horizontal="justify" vertical="center" textRotation="90"/>
      <protection locked="0"/>
    </xf>
    <xf numFmtId="1" fontId="12" fillId="0" borderId="0" xfId="2" applyNumberFormat="1" applyFont="1" applyAlignment="1" applyProtection="1">
      <alignment horizontal="center" vertical="center" textRotation="90"/>
      <protection locked="0"/>
    </xf>
    <xf numFmtId="1" fontId="6" fillId="0" borderId="0" xfId="2" applyNumberFormat="1" applyAlignment="1" applyProtection="1">
      <alignment horizontal="center" vertical="center" textRotation="90"/>
      <protection locked="0"/>
    </xf>
    <xf numFmtId="164" fontId="5" fillId="2" borderId="5" xfId="2" applyNumberFormat="1" applyFont="1" applyFill="1" applyBorder="1" applyAlignment="1" applyProtection="1">
      <alignment horizontal="center" vertical="center"/>
      <protection locked="0"/>
    </xf>
    <xf numFmtId="164" fontId="5" fillId="2" borderId="18" xfId="2" applyNumberFormat="1" applyFont="1" applyFill="1" applyBorder="1" applyAlignment="1" applyProtection="1">
      <alignment horizontal="centerContinuous" vertical="center"/>
      <protection locked="0"/>
    </xf>
    <xf numFmtId="4" fontId="3" fillId="3" borderId="3" xfId="1" applyNumberFormat="1" applyFont="1" applyFill="1" applyBorder="1" applyAlignment="1" applyProtection="1">
      <alignment horizontal="right" vertical="center"/>
      <protection locked="0"/>
    </xf>
    <xf numFmtId="4" fontId="3" fillId="3" borderId="10" xfId="1" applyNumberFormat="1" applyFont="1" applyFill="1" applyBorder="1" applyAlignment="1" applyProtection="1">
      <alignment horizontal="right" vertical="center"/>
      <protection locked="0"/>
    </xf>
    <xf numFmtId="0" fontId="6" fillId="0" borderId="0" xfId="2" applyAlignment="1" applyProtection="1">
      <alignment horizontal="right" vertical="center"/>
      <protection locked="0"/>
    </xf>
    <xf numFmtId="164" fontId="5" fillId="2" borderId="18" xfId="2" applyNumberFormat="1" applyFont="1" applyFill="1" applyBorder="1" applyAlignment="1" applyProtection="1">
      <alignment horizontal="right" vertical="center"/>
      <protection locked="0"/>
    </xf>
    <xf numFmtId="164" fontId="5" fillId="2" borderId="3" xfId="2" applyNumberFormat="1" applyFont="1" applyFill="1" applyBorder="1" applyAlignment="1" applyProtection="1">
      <alignment horizontal="right" vertical="center"/>
      <protection locked="0"/>
    </xf>
    <xf numFmtId="49" fontId="3" fillId="2" borderId="0" xfId="2" applyNumberFormat="1" applyFont="1" applyFill="1" applyAlignment="1" applyProtection="1">
      <alignment horizontal="center" vertical="center"/>
      <protection locked="0"/>
    </xf>
    <xf numFmtId="1" fontId="3" fillId="2" borderId="3" xfId="2" applyNumberFormat="1" applyFont="1" applyFill="1" applyBorder="1" applyAlignment="1" applyProtection="1">
      <alignment horizontal="center" vertical="center"/>
      <protection locked="0"/>
    </xf>
    <xf numFmtId="1" fontId="3" fillId="2" borderId="4" xfId="2" applyNumberFormat="1" applyFont="1" applyFill="1" applyBorder="1" applyAlignment="1" applyProtection="1">
      <alignment horizontal="center" vertical="center"/>
      <protection locked="0"/>
    </xf>
    <xf numFmtId="4" fontId="3" fillId="3" borderId="4" xfId="1" applyNumberFormat="1" applyFont="1" applyFill="1" applyBorder="1" applyAlignment="1" applyProtection="1">
      <alignment horizontal="right" vertical="center"/>
      <protection locked="0"/>
    </xf>
    <xf numFmtId="0" fontId="3" fillId="0" borderId="0" xfId="2" applyFont="1" applyAlignment="1" applyProtection="1">
      <alignment horizontal="right" vertical="center"/>
      <protection locked="0"/>
    </xf>
    <xf numFmtId="0" fontId="3" fillId="0" borderId="0" xfId="2" applyFont="1" applyAlignment="1" applyProtection="1">
      <alignment vertical="center"/>
      <protection locked="0"/>
    </xf>
    <xf numFmtId="164" fontId="18" fillId="0" borderId="0" xfId="2" applyNumberFormat="1" applyFont="1" applyAlignment="1" applyProtection="1">
      <alignment horizontal="right" vertical="center"/>
      <protection locked="0"/>
    </xf>
    <xf numFmtId="0" fontId="18" fillId="0" borderId="0" xfId="2" applyFont="1" applyAlignment="1" applyProtection="1">
      <alignment horizontal="right" vertical="center"/>
      <protection locked="0"/>
    </xf>
    <xf numFmtId="4" fontId="3" fillId="3" borderId="34" xfId="1" applyNumberFormat="1" applyFont="1" applyFill="1" applyBorder="1" applyAlignment="1" applyProtection="1">
      <alignment horizontal="right" vertical="center"/>
      <protection locked="0"/>
    </xf>
    <xf numFmtId="164" fontId="3" fillId="0" borderId="9" xfId="2" applyNumberFormat="1" applyFont="1" applyBorder="1" applyAlignment="1" applyProtection="1">
      <alignment horizontal="right" vertical="center"/>
      <protection locked="0"/>
    </xf>
    <xf numFmtId="0" fontId="6" fillId="0" borderId="0" xfId="2" applyAlignment="1" applyProtection="1">
      <alignment vertical="center" wrapText="1"/>
      <protection locked="0"/>
    </xf>
    <xf numFmtId="1" fontId="3" fillId="0" borderId="0" xfId="2" applyNumberFormat="1" applyFont="1" applyAlignment="1" applyProtection="1">
      <alignment vertical="center"/>
      <protection locked="0"/>
    </xf>
    <xf numFmtId="164" fontId="5" fillId="0" borderId="9" xfId="2" applyNumberFormat="1" applyFont="1" applyBorder="1" applyAlignment="1" applyProtection="1">
      <alignment horizontal="right" vertical="center"/>
      <protection locked="0"/>
    </xf>
    <xf numFmtId="164" fontId="24" fillId="0" borderId="0" xfId="2" applyNumberFormat="1" applyFont="1" applyAlignment="1" applyProtection="1">
      <alignment horizontal="right" vertical="center"/>
      <protection locked="0"/>
    </xf>
    <xf numFmtId="1" fontId="3" fillId="0" borderId="0" xfId="2" applyNumberFormat="1" applyFont="1" applyAlignment="1" applyProtection="1">
      <alignment horizontal="center" vertical="center" textRotation="90"/>
      <protection locked="0"/>
    </xf>
    <xf numFmtId="49" fontId="3" fillId="0" borderId="0" xfId="2" applyNumberFormat="1" applyFont="1" applyAlignment="1" applyProtection="1">
      <alignment vertical="center"/>
      <protection locked="0"/>
    </xf>
    <xf numFmtId="164" fontId="3" fillId="0" borderId="0" xfId="2" applyNumberFormat="1" applyFont="1" applyAlignment="1" applyProtection="1">
      <alignment horizontal="center" vertical="center"/>
      <protection locked="0"/>
    </xf>
    <xf numFmtId="1" fontId="3" fillId="2" borderId="1" xfId="2" applyNumberFormat="1" applyFont="1" applyFill="1" applyBorder="1" applyAlignment="1" applyProtection="1">
      <alignment horizontal="center" vertical="center" textRotation="90"/>
      <protection locked="0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10" xfId="1" applyNumberFormat="1" applyFont="1" applyBorder="1" applyAlignment="1" applyProtection="1">
      <alignment horizontal="right" vertical="center"/>
      <protection locked="0"/>
    </xf>
    <xf numFmtId="4" fontId="3" fillId="0" borderId="2" xfId="1" applyNumberFormat="1" applyFont="1" applyBorder="1" applyAlignment="1" applyProtection="1">
      <alignment horizontal="right" vertical="center"/>
      <protection locked="0"/>
    </xf>
    <xf numFmtId="164" fontId="4" fillId="0" borderId="0" xfId="2" applyNumberFormat="1" applyFont="1" applyAlignment="1" applyProtection="1">
      <alignment vertical="center"/>
      <protection locked="0"/>
    </xf>
    <xf numFmtId="164" fontId="5" fillId="0" borderId="15" xfId="2" applyNumberFormat="1" applyFont="1" applyBorder="1" applyAlignment="1" applyProtection="1">
      <alignment horizontal="center" vertical="center"/>
      <protection locked="0"/>
    </xf>
    <xf numFmtId="0" fontId="30" fillId="0" borderId="0" xfId="2" applyFont="1" applyAlignment="1" applyProtection="1">
      <alignment vertical="center"/>
      <protection locked="0"/>
    </xf>
    <xf numFmtId="0" fontId="29" fillId="0" borderId="0" xfId="2" applyFont="1" applyAlignment="1" applyProtection="1">
      <alignment vertical="center"/>
      <protection locked="0"/>
    </xf>
    <xf numFmtId="164" fontId="29" fillId="5" borderId="0" xfId="2" applyNumberFormat="1" applyFont="1" applyFill="1" applyAlignment="1" applyProtection="1">
      <alignment vertical="center"/>
      <protection locked="0"/>
    </xf>
    <xf numFmtId="164" fontId="3" fillId="5" borderId="0" xfId="2" applyNumberFormat="1" applyFont="1" applyFill="1" applyAlignment="1" applyProtection="1">
      <alignment vertical="center"/>
      <protection locked="0"/>
    </xf>
    <xf numFmtId="0" fontId="31" fillId="0" borderId="0" xfId="0" applyFont="1"/>
    <xf numFmtId="164" fontId="3" fillId="0" borderId="0" xfId="2" applyNumberFormat="1" applyFont="1" applyAlignment="1" applyProtection="1">
      <alignment vertical="center"/>
      <protection locked="0"/>
    </xf>
    <xf numFmtId="1" fontId="3" fillId="2" borderId="2" xfId="2" applyNumberFormat="1" applyFont="1" applyFill="1" applyBorder="1" applyAlignment="1" applyProtection="1">
      <alignment horizontal="center" vertical="center"/>
      <protection locked="0"/>
    </xf>
    <xf numFmtId="164" fontId="3" fillId="0" borderId="0" xfId="2" applyNumberFormat="1" applyFont="1" applyAlignment="1" applyProtection="1">
      <alignment horizontal="right" vertical="center"/>
      <protection locked="0"/>
    </xf>
    <xf numFmtId="164" fontId="15" fillId="0" borderId="9" xfId="2" applyNumberFormat="1" applyFont="1" applyBorder="1" applyAlignment="1" applyProtection="1">
      <alignment horizontal="right" vertical="center"/>
      <protection locked="0"/>
    </xf>
    <xf numFmtId="164" fontId="5" fillId="2" borderId="2" xfId="2" applyNumberFormat="1" applyFont="1" applyFill="1" applyBorder="1" applyAlignment="1" applyProtection="1">
      <alignment horizontal="center" vertical="center"/>
      <protection locked="0"/>
    </xf>
    <xf numFmtId="165" fontId="3" fillId="0" borderId="5" xfId="1" applyFont="1" applyBorder="1" applyAlignment="1" applyProtection="1">
      <alignment vertical="center"/>
      <protection locked="0"/>
    </xf>
    <xf numFmtId="0" fontId="7" fillId="0" borderId="21" xfId="2" applyFont="1" applyBorder="1" applyAlignment="1" applyProtection="1">
      <alignment horizontal="center" vertical="center"/>
      <protection locked="0"/>
    </xf>
    <xf numFmtId="0" fontId="0" fillId="0" borderId="21" xfId="0" applyBorder="1" applyProtection="1">
      <protection locked="0"/>
    </xf>
    <xf numFmtId="0" fontId="24" fillId="0" borderId="0" xfId="2" applyFont="1" applyAlignment="1" applyProtection="1">
      <alignment vertical="center"/>
      <protection locked="0"/>
    </xf>
    <xf numFmtId="0" fontId="0" fillId="0" borderId="21" xfId="0" applyBorder="1" applyProtection="1">
      <protection locked="0"/>
    </xf>
    <xf numFmtId="0" fontId="4" fillId="0" borderId="0" xfId="2" applyFont="1" applyFill="1" applyAlignment="1" applyProtection="1">
      <alignment vertical="center" wrapText="1"/>
      <protection locked="0"/>
    </xf>
    <xf numFmtId="1" fontId="3" fillId="2" borderId="3" xfId="2" applyNumberFormat="1" applyFont="1" applyFill="1" applyBorder="1" applyAlignment="1" applyProtection="1">
      <alignment horizontal="center" vertical="center"/>
      <protection locked="0"/>
    </xf>
    <xf numFmtId="164" fontId="5" fillId="2" borderId="3" xfId="2" applyNumberFormat="1" applyFont="1" applyFill="1" applyBorder="1" applyAlignment="1" applyProtection="1">
      <alignment horizontal="center" vertical="center"/>
      <protection locked="0"/>
    </xf>
    <xf numFmtId="4" fontId="3" fillId="3" borderId="2" xfId="1" applyNumberFormat="1" applyFont="1" applyFill="1" applyBorder="1" applyAlignment="1" applyProtection="1">
      <alignment horizontal="right" vertical="center"/>
      <protection locked="0"/>
    </xf>
    <xf numFmtId="49" fontId="5" fillId="0" borderId="37" xfId="2" applyNumberFormat="1" applyFont="1" applyBorder="1" applyAlignment="1" applyProtection="1">
      <alignment horizontal="right" vertical="center"/>
      <protection locked="0"/>
    </xf>
    <xf numFmtId="49" fontId="4" fillId="0" borderId="0" xfId="2" applyNumberFormat="1" applyFont="1" applyBorder="1" applyAlignment="1" applyProtection="1">
      <alignment vertical="center"/>
      <protection locked="0"/>
    </xf>
    <xf numFmtId="164" fontId="3" fillId="0" borderId="0" xfId="2" applyNumberFormat="1" applyFont="1" applyBorder="1" applyAlignment="1" applyProtection="1">
      <alignment vertical="center"/>
      <protection locked="0"/>
    </xf>
    <xf numFmtId="165" fontId="3" fillId="0" borderId="0" xfId="1" applyFont="1" applyBorder="1" applyAlignment="1" applyProtection="1">
      <alignment vertical="center"/>
      <protection locked="0"/>
    </xf>
    <xf numFmtId="49" fontId="5" fillId="2" borderId="41" xfId="2" applyNumberFormat="1" applyFont="1" applyFill="1" applyBorder="1" applyAlignment="1" applyProtection="1">
      <alignment horizontal="center" vertical="center"/>
      <protection locked="0"/>
    </xf>
    <xf numFmtId="49" fontId="5" fillId="2" borderId="42" xfId="2" applyNumberFormat="1" applyFont="1" applyFill="1" applyBorder="1" applyAlignment="1" applyProtection="1">
      <alignment horizontal="center" vertical="center"/>
      <protection locked="0"/>
    </xf>
    <xf numFmtId="164" fontId="5" fillId="2" borderId="0" xfId="2" applyNumberFormat="1" applyFont="1" applyFill="1" applyBorder="1" applyAlignment="1" applyProtection="1">
      <alignment horizontal="center" vertical="center"/>
      <protection locked="0"/>
    </xf>
    <xf numFmtId="1" fontId="3" fillId="2" borderId="0" xfId="2" applyNumberFormat="1" applyFont="1" applyFill="1" applyBorder="1" applyAlignment="1" applyProtection="1">
      <alignment horizontal="center" vertical="center"/>
      <protection locked="0"/>
    </xf>
    <xf numFmtId="0" fontId="4" fillId="0" borderId="44" xfId="2" applyFont="1" applyBorder="1" applyAlignment="1" applyProtection="1">
      <alignment horizontal="left" vertical="center"/>
      <protection locked="0"/>
    </xf>
    <xf numFmtId="0" fontId="4" fillId="0" borderId="36" xfId="2" applyFont="1" applyBorder="1" applyAlignment="1" applyProtection="1">
      <alignment horizontal="left" vertical="center"/>
      <protection locked="0"/>
    </xf>
    <xf numFmtId="49" fontId="4" fillId="0" borderId="45" xfId="2" applyNumberFormat="1" applyFont="1" applyBorder="1" applyAlignment="1" applyProtection="1">
      <alignment horizontal="left" vertical="center"/>
      <protection locked="0"/>
    </xf>
    <xf numFmtId="0" fontId="4" fillId="0" borderId="1" xfId="2" applyFont="1" applyBorder="1" applyAlignment="1" applyProtection="1">
      <alignment horizontal="left" vertical="center"/>
      <protection locked="0"/>
    </xf>
    <xf numFmtId="0" fontId="26" fillId="0" borderId="1" xfId="2" applyFont="1" applyBorder="1" applyAlignment="1" applyProtection="1">
      <alignment horizontal="left" vertical="center"/>
      <protection locked="0"/>
    </xf>
    <xf numFmtId="0" fontId="5" fillId="0" borderId="36" xfId="2" applyFont="1" applyBorder="1" applyAlignment="1" applyProtection="1">
      <alignment vertical="center"/>
      <protection locked="0"/>
    </xf>
    <xf numFmtId="49" fontId="4" fillId="0" borderId="36" xfId="2" applyNumberFormat="1" applyFont="1" applyBorder="1" applyAlignment="1" applyProtection="1">
      <alignment horizontal="left" vertical="center"/>
      <protection locked="0"/>
    </xf>
    <xf numFmtId="4" fontId="3" fillId="0" borderId="0" xfId="1" applyNumberFormat="1" applyFont="1" applyBorder="1" applyAlignment="1" applyProtection="1">
      <alignment horizontal="center" vertical="center"/>
      <protection locked="0"/>
    </xf>
    <xf numFmtId="4" fontId="3" fillId="0" borderId="21" xfId="1" applyNumberFormat="1" applyFont="1" applyBorder="1" applyAlignment="1" applyProtection="1">
      <alignment horizontal="center" vertical="center"/>
      <protection locked="0"/>
    </xf>
    <xf numFmtId="0" fontId="4" fillId="0" borderId="46" xfId="2" applyFont="1" applyBorder="1" applyAlignment="1" applyProtection="1">
      <alignment horizontal="left" vertical="center"/>
      <protection locked="0"/>
    </xf>
    <xf numFmtId="0" fontId="4" fillId="0" borderId="16" xfId="2" applyFont="1" applyBorder="1" applyAlignment="1" applyProtection="1">
      <alignment horizontal="left" vertical="center"/>
      <protection locked="0"/>
    </xf>
    <xf numFmtId="4" fontId="33" fillId="8" borderId="6" xfId="16" applyNumberFormat="1" applyFont="1" applyFill="1" applyBorder="1" applyAlignment="1">
      <alignment horizontal="right" vertical="center"/>
    </xf>
    <xf numFmtId="4" fontId="3" fillId="0" borderId="52" xfId="1" applyNumberFormat="1" applyFont="1" applyBorder="1" applyAlignment="1" applyProtection="1">
      <alignment horizontal="right" vertical="center"/>
      <protection locked="0"/>
    </xf>
    <xf numFmtId="4" fontId="5" fillId="3" borderId="6" xfId="1" applyNumberFormat="1" applyFont="1" applyFill="1" applyBorder="1" applyAlignment="1" applyProtection="1">
      <alignment horizontal="right" vertical="center"/>
      <protection locked="0"/>
    </xf>
    <xf numFmtId="4" fontId="33" fillId="8" borderId="11" xfId="16" applyNumberFormat="1" applyFont="1" applyFill="1" applyBorder="1" applyAlignment="1">
      <alignment horizontal="right" vertical="center"/>
    </xf>
    <xf numFmtId="4" fontId="3" fillId="0" borderId="53" xfId="1" applyNumberFormat="1" applyFont="1" applyBorder="1" applyAlignment="1" applyProtection="1">
      <alignment horizontal="right" vertical="center"/>
      <protection locked="0"/>
    </xf>
    <xf numFmtId="4" fontId="33" fillId="8" borderId="37" xfId="16" applyNumberFormat="1" applyFont="1" applyFill="1" applyBorder="1" applyAlignment="1">
      <alignment horizontal="right" vertical="center"/>
    </xf>
    <xf numFmtId="4" fontId="3" fillId="0" borderId="54" xfId="1" applyNumberFormat="1" applyFont="1" applyBorder="1" applyAlignment="1" applyProtection="1">
      <alignment horizontal="right" vertical="center"/>
      <protection locked="0"/>
    </xf>
    <xf numFmtId="4" fontId="32" fillId="8" borderId="55" xfId="16" applyNumberFormat="1" applyFont="1" applyFill="1" applyBorder="1" applyAlignment="1">
      <alignment horizontal="right" vertical="center"/>
    </xf>
    <xf numFmtId="4" fontId="3" fillId="0" borderId="55" xfId="1" applyNumberFormat="1" applyFont="1" applyBorder="1" applyAlignment="1" applyProtection="1">
      <alignment horizontal="right" vertical="center"/>
      <protection locked="0"/>
    </xf>
    <xf numFmtId="4" fontId="3" fillId="0" borderId="56" xfId="1" applyNumberFormat="1" applyFont="1" applyBorder="1" applyAlignment="1" applyProtection="1">
      <alignment horizontal="right" vertical="center"/>
      <protection locked="0"/>
    </xf>
    <xf numFmtId="4" fontId="3" fillId="0" borderId="37" xfId="1" applyNumberFormat="1" applyFont="1" applyBorder="1" applyAlignment="1" applyProtection="1">
      <alignment horizontal="right" vertical="center"/>
      <protection locked="0"/>
    </xf>
    <xf numFmtId="4" fontId="3" fillId="0" borderId="0" xfId="1" applyNumberFormat="1" applyFont="1" applyBorder="1" applyAlignment="1" applyProtection="1">
      <alignment horizontal="right" vertical="center"/>
      <protection locked="0"/>
    </xf>
    <xf numFmtId="4" fontId="33" fillId="8" borderId="55" xfId="16" applyNumberFormat="1" applyFont="1" applyFill="1" applyBorder="1" applyAlignment="1">
      <alignment horizontal="right" vertical="center"/>
    </xf>
    <xf numFmtId="4" fontId="32" fillId="8" borderId="1" xfId="16" applyNumberFormat="1" applyFont="1" applyFill="1" applyBorder="1" applyAlignment="1">
      <alignment horizontal="right" vertical="center"/>
    </xf>
    <xf numFmtId="4" fontId="3" fillId="0" borderId="1" xfId="1" applyNumberFormat="1" applyFont="1" applyBorder="1" applyAlignment="1" applyProtection="1">
      <alignment horizontal="right" vertical="center"/>
      <protection locked="0"/>
    </xf>
    <xf numFmtId="4" fontId="5" fillId="0" borderId="0" xfId="1" applyNumberFormat="1" applyFont="1" applyBorder="1" applyAlignment="1" applyProtection="1">
      <alignment horizontal="right" vertical="center"/>
      <protection locked="0"/>
    </xf>
    <xf numFmtId="4" fontId="5" fillId="0" borderId="1" xfId="1" applyNumberFormat="1" applyFont="1" applyBorder="1" applyAlignment="1" applyProtection="1">
      <alignment horizontal="right" vertical="center"/>
      <protection locked="0"/>
    </xf>
    <xf numFmtId="4" fontId="33" fillId="8" borderId="10" xfId="16" applyNumberFormat="1" applyFont="1" applyFill="1" applyBorder="1" applyAlignment="1">
      <alignment horizontal="right" vertical="center"/>
    </xf>
    <xf numFmtId="4" fontId="33" fillId="8" borderId="36" xfId="16" applyNumberFormat="1" applyFont="1" applyFill="1" applyBorder="1" applyAlignment="1">
      <alignment horizontal="right" vertical="center"/>
    </xf>
    <xf numFmtId="4" fontId="33" fillId="8" borderId="7" xfId="16" applyNumberFormat="1" applyFont="1" applyFill="1" applyBorder="1" applyAlignment="1">
      <alignment horizontal="right" vertical="center"/>
    </xf>
    <xf numFmtId="4" fontId="5" fillId="0" borderId="38" xfId="1" applyNumberFormat="1" applyFont="1" applyBorder="1" applyAlignment="1" applyProtection="1">
      <alignment horizontal="right" vertical="center"/>
      <protection locked="0"/>
    </xf>
    <xf numFmtId="4" fontId="5" fillId="0" borderId="6" xfId="1" applyNumberFormat="1" applyFont="1" applyBorder="1" applyAlignment="1" applyProtection="1">
      <alignment horizontal="right" vertical="center"/>
      <protection locked="0"/>
    </xf>
    <xf numFmtId="4" fontId="5" fillId="0" borderId="36" xfId="1" applyNumberFormat="1" applyFont="1" applyBorder="1" applyAlignment="1" applyProtection="1">
      <alignment horizontal="right" vertical="center"/>
      <protection locked="0"/>
    </xf>
    <xf numFmtId="3" fontId="4" fillId="0" borderId="1" xfId="0" applyNumberFormat="1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4" fontId="5" fillId="3" borderId="11" xfId="1" applyNumberFormat="1" applyFont="1" applyFill="1" applyBorder="1" applyAlignment="1" applyProtection="1">
      <alignment horizontal="right" vertical="center"/>
      <protection locked="0"/>
    </xf>
    <xf numFmtId="4" fontId="5" fillId="0" borderId="11" xfId="1" applyNumberFormat="1" applyFont="1" applyBorder="1" applyAlignment="1" applyProtection="1">
      <alignment horizontal="right" vertical="center"/>
      <protection locked="0"/>
    </xf>
    <xf numFmtId="4" fontId="3" fillId="3" borderId="20" xfId="1" applyNumberFormat="1" applyFont="1" applyFill="1" applyBorder="1" applyAlignment="1" applyProtection="1">
      <alignment horizontal="right" vertical="center"/>
      <protection locked="0"/>
    </xf>
    <xf numFmtId="164" fontId="5" fillId="0" borderId="37" xfId="2" applyNumberFormat="1" applyFont="1" applyBorder="1" applyAlignment="1" applyProtection="1">
      <alignment horizontal="right" vertical="center"/>
      <protection locked="0"/>
    </xf>
    <xf numFmtId="164" fontId="3" fillId="0" borderId="55" xfId="2" applyNumberFormat="1" applyFont="1" applyBorder="1" applyAlignment="1" applyProtection="1">
      <alignment horizontal="right" vertical="center"/>
      <protection locked="0"/>
    </xf>
    <xf numFmtId="164" fontId="23" fillId="0" borderId="55" xfId="2" applyNumberFormat="1" applyFont="1" applyBorder="1" applyAlignment="1" applyProtection="1">
      <alignment horizontal="right" vertical="center"/>
      <protection locked="0"/>
    </xf>
    <xf numFmtId="164" fontId="3" fillId="0" borderId="55" xfId="2" applyNumberFormat="1" applyFont="1" applyBorder="1" applyAlignment="1" applyProtection="1">
      <alignment horizontal="right" vertical="center" wrapText="1"/>
      <protection locked="0"/>
    </xf>
    <xf numFmtId="164" fontId="28" fillId="0" borderId="55" xfId="2" applyNumberFormat="1" applyFont="1" applyBorder="1" applyAlignment="1" applyProtection="1">
      <alignment horizontal="right" vertical="center"/>
      <protection locked="0"/>
    </xf>
    <xf numFmtId="164" fontId="5" fillId="0" borderId="54" xfId="2" applyNumberFormat="1" applyFont="1" applyBorder="1" applyAlignment="1" applyProtection="1">
      <alignment horizontal="right" vertical="center"/>
      <protection locked="0"/>
    </xf>
    <xf numFmtId="164" fontId="5" fillId="0" borderId="55" xfId="2" applyNumberFormat="1" applyFont="1" applyBorder="1" applyAlignment="1" applyProtection="1">
      <alignment horizontal="right" vertical="center"/>
      <protection locked="0"/>
    </xf>
    <xf numFmtId="164" fontId="8" fillId="0" borderId="55" xfId="2" applyNumberFormat="1" applyFont="1" applyBorder="1" applyAlignment="1" applyProtection="1">
      <alignment horizontal="right" vertical="center"/>
      <protection locked="0"/>
    </xf>
    <xf numFmtId="0" fontId="5" fillId="0" borderId="37" xfId="2" applyFont="1" applyBorder="1" applyAlignment="1" applyProtection="1">
      <alignment horizontal="right" vertical="center"/>
      <protection locked="0"/>
    </xf>
    <xf numFmtId="0" fontId="3" fillId="0" borderId="58" xfId="2" applyFont="1" applyBorder="1" applyAlignment="1" applyProtection="1">
      <alignment horizontal="right" vertical="center"/>
      <protection locked="0"/>
    </xf>
    <xf numFmtId="164" fontId="3" fillId="0" borderId="37" xfId="2" applyNumberFormat="1" applyFont="1" applyBorder="1" applyAlignment="1" applyProtection="1">
      <alignment horizontal="right" vertical="center"/>
      <protection locked="0"/>
    </xf>
    <xf numFmtId="164" fontId="3" fillId="0" borderId="57" xfId="2" applyNumberFormat="1" applyFont="1" applyBorder="1" applyAlignment="1" applyProtection="1">
      <alignment horizontal="right" vertical="center" wrapText="1"/>
      <protection locked="0"/>
    </xf>
    <xf numFmtId="49" fontId="3" fillId="2" borderId="42" xfId="2" applyNumberFormat="1" applyFont="1" applyFill="1" applyBorder="1" applyAlignment="1" applyProtection="1">
      <alignment horizontal="center" vertical="center"/>
      <protection locked="0"/>
    </xf>
    <xf numFmtId="49" fontId="4" fillId="0" borderId="59" xfId="2" applyNumberFormat="1" applyFont="1" applyBorder="1" applyAlignment="1" applyProtection="1">
      <alignment horizontal="left" vertical="center"/>
      <protection locked="0"/>
    </xf>
    <xf numFmtId="49" fontId="4" fillId="0" borderId="60" xfId="2" applyNumberFormat="1" applyFont="1" applyBorder="1" applyAlignment="1" applyProtection="1">
      <alignment horizontal="left" vertical="center"/>
      <protection locked="0"/>
    </xf>
    <xf numFmtId="0" fontId="4" fillId="0" borderId="53" xfId="2" applyFont="1" applyBorder="1" applyAlignment="1" applyProtection="1">
      <alignment vertical="center"/>
      <protection locked="0"/>
    </xf>
    <xf numFmtId="49" fontId="4" fillId="0" borderId="55" xfId="2" applyNumberFormat="1" applyFont="1" applyBorder="1" applyAlignment="1" applyProtection="1">
      <alignment horizontal="left" vertical="center"/>
      <protection locked="0"/>
    </xf>
    <xf numFmtId="0" fontId="4" fillId="0" borderId="53" xfId="2" applyFont="1" applyBorder="1" applyAlignment="1" applyProtection="1">
      <alignment horizontal="left" vertical="center"/>
      <protection locked="0"/>
    </xf>
    <xf numFmtId="49" fontId="22" fillId="0" borderId="55" xfId="2" applyNumberFormat="1" applyFont="1" applyBorder="1" applyAlignment="1" applyProtection="1">
      <alignment horizontal="left" vertical="center"/>
      <protection locked="0"/>
    </xf>
    <xf numFmtId="49" fontId="4" fillId="0" borderId="53" xfId="2" applyNumberFormat="1" applyFont="1" applyBorder="1" applyAlignment="1" applyProtection="1">
      <alignment horizontal="left" vertical="center"/>
      <protection locked="0"/>
    </xf>
    <xf numFmtId="0" fontId="4" fillId="0" borderId="37" xfId="2" applyFont="1" applyBorder="1" applyAlignment="1" applyProtection="1">
      <alignment horizontal="left" vertical="center"/>
      <protection locked="0"/>
    </xf>
    <xf numFmtId="4" fontId="33" fillId="8" borderId="9" xfId="16" applyNumberFormat="1" applyFont="1" applyFill="1" applyBorder="1" applyAlignment="1">
      <alignment horizontal="right" vertical="center"/>
    </xf>
    <xf numFmtId="4" fontId="5" fillId="0" borderId="55" xfId="1" applyNumberFormat="1" applyFont="1" applyBorder="1" applyAlignment="1" applyProtection="1">
      <alignment horizontal="right" vertical="center"/>
      <protection locked="0"/>
    </xf>
    <xf numFmtId="4" fontId="8" fillId="0" borderId="55" xfId="1" applyNumberFormat="1" applyFont="1" applyBorder="1" applyAlignment="1" applyProtection="1">
      <alignment horizontal="right" vertical="center"/>
      <protection locked="0"/>
    </xf>
    <xf numFmtId="4" fontId="5" fillId="0" borderId="26" xfId="1" applyNumberFormat="1" applyFont="1" applyBorder="1" applyAlignment="1" applyProtection="1">
      <alignment horizontal="right" vertical="center"/>
      <protection locked="0"/>
    </xf>
    <xf numFmtId="4" fontId="3" fillId="3" borderId="51" xfId="1" applyNumberFormat="1" applyFont="1" applyFill="1" applyBorder="1" applyAlignment="1" applyProtection="1">
      <alignment horizontal="right" vertical="center"/>
      <protection locked="0"/>
    </xf>
    <xf numFmtId="4" fontId="3" fillId="3" borderId="12" xfId="1" applyNumberFormat="1" applyFont="1" applyFill="1" applyBorder="1" applyAlignment="1" applyProtection="1">
      <alignment horizontal="right" vertical="center"/>
      <protection locked="0"/>
    </xf>
    <xf numFmtId="4" fontId="3" fillId="3" borderId="63" xfId="1" applyNumberFormat="1" applyFont="1" applyFill="1" applyBorder="1" applyAlignment="1" applyProtection="1">
      <alignment horizontal="right" vertical="center"/>
      <protection locked="0"/>
    </xf>
    <xf numFmtId="164" fontId="3" fillId="0" borderId="36" xfId="2" applyNumberFormat="1" applyFont="1" applyBorder="1" applyAlignment="1" applyProtection="1">
      <alignment vertical="center"/>
      <protection locked="0"/>
    </xf>
    <xf numFmtId="164" fontId="3" fillId="0" borderId="9" xfId="2" applyNumberFormat="1" applyFont="1" applyBorder="1" applyAlignment="1" applyProtection="1">
      <alignment vertical="center"/>
      <protection locked="0"/>
    </xf>
    <xf numFmtId="164" fontId="9" fillId="0" borderId="9" xfId="2" applyNumberFormat="1" applyFont="1" applyBorder="1" applyAlignment="1" applyProtection="1">
      <alignment vertical="center"/>
      <protection locked="0"/>
    </xf>
    <xf numFmtId="0" fontId="3" fillId="0" borderId="7" xfId="2" applyFont="1" applyBorder="1" applyAlignment="1" applyProtection="1">
      <alignment vertical="center"/>
      <protection locked="0"/>
    </xf>
    <xf numFmtId="4" fontId="3" fillId="3" borderId="55" xfId="1" applyNumberFormat="1" applyFont="1" applyFill="1" applyBorder="1" applyAlignment="1" applyProtection="1">
      <alignment horizontal="right" vertical="center"/>
      <protection locked="0"/>
    </xf>
    <xf numFmtId="4" fontId="3" fillId="3" borderId="61" xfId="1" applyNumberFormat="1" applyFont="1" applyFill="1" applyBorder="1" applyAlignment="1" applyProtection="1">
      <alignment horizontal="right" vertical="center"/>
      <protection locked="0"/>
    </xf>
    <xf numFmtId="4" fontId="3" fillId="4" borderId="55" xfId="1" applyNumberFormat="1" applyFont="1" applyFill="1" applyBorder="1" applyAlignment="1" applyProtection="1">
      <alignment horizontal="right" vertical="center"/>
      <protection locked="0"/>
    </xf>
    <xf numFmtId="4" fontId="3" fillId="4" borderId="61" xfId="1" applyNumberFormat="1" applyFont="1" applyFill="1" applyBorder="1" applyAlignment="1" applyProtection="1">
      <alignment horizontal="right" vertical="center"/>
      <protection locked="0"/>
    </xf>
    <xf numFmtId="4" fontId="3" fillId="4" borderId="56" xfId="1" applyNumberFormat="1" applyFont="1" applyFill="1" applyBorder="1" applyAlignment="1" applyProtection="1">
      <alignment horizontal="right" vertical="center"/>
      <protection locked="0"/>
    </xf>
    <xf numFmtId="4" fontId="5" fillId="3" borderId="37" xfId="1" applyNumberFormat="1" applyFont="1" applyFill="1" applyBorder="1" applyAlignment="1" applyProtection="1">
      <alignment horizontal="right" vertical="center"/>
      <protection locked="0"/>
    </xf>
    <xf numFmtId="4" fontId="3" fillId="0" borderId="29" xfId="1" applyNumberFormat="1" applyFont="1" applyBorder="1" applyAlignment="1" applyProtection="1">
      <alignment horizontal="right" vertical="center"/>
      <protection locked="0"/>
    </xf>
    <xf numFmtId="4" fontId="3" fillId="5" borderId="0" xfId="1" applyNumberFormat="1" applyFont="1" applyFill="1" applyBorder="1" applyAlignment="1" applyProtection="1">
      <alignment horizontal="right" vertical="center"/>
      <protection locked="0"/>
    </xf>
    <xf numFmtId="4" fontId="3" fillId="5" borderId="29" xfId="1" applyNumberFormat="1" applyFont="1" applyFill="1" applyBorder="1" applyAlignment="1" applyProtection="1">
      <alignment horizontal="right" vertical="center"/>
      <protection locked="0"/>
    </xf>
    <xf numFmtId="4" fontId="3" fillId="0" borderId="22" xfId="1" applyNumberFormat="1" applyFont="1" applyBorder="1" applyAlignment="1" applyProtection="1">
      <alignment horizontal="right" vertical="center"/>
      <protection locked="0"/>
    </xf>
    <xf numFmtId="4" fontId="5" fillId="4" borderId="64" xfId="1" applyNumberFormat="1" applyFont="1" applyFill="1" applyBorder="1" applyAlignment="1" applyProtection="1">
      <alignment horizontal="right" vertical="center"/>
      <protection locked="0"/>
    </xf>
    <xf numFmtId="4" fontId="5" fillId="4" borderId="55" xfId="1" applyNumberFormat="1" applyFont="1" applyFill="1" applyBorder="1" applyAlignment="1" applyProtection="1">
      <alignment horizontal="right" vertical="center"/>
      <protection locked="0"/>
    </xf>
    <xf numFmtId="4" fontId="3" fillId="0" borderId="37" xfId="2" applyNumberFormat="1" applyFont="1" applyBorder="1" applyAlignment="1" applyProtection="1">
      <alignment horizontal="right" vertical="center"/>
      <protection locked="0"/>
    </xf>
    <xf numFmtId="164" fontId="5" fillId="0" borderId="65" xfId="2" applyNumberFormat="1" applyFont="1" applyBorder="1" applyAlignment="1" applyProtection="1">
      <alignment horizontal="center" vertical="center"/>
      <protection locked="0"/>
    </xf>
    <xf numFmtId="43" fontId="3" fillId="3" borderId="66" xfId="3" applyFont="1" applyFill="1" applyBorder="1" applyAlignment="1" applyProtection="1">
      <alignment horizontal="right" vertical="center"/>
      <protection locked="0"/>
    </xf>
    <xf numFmtId="43" fontId="3" fillId="3" borderId="67" xfId="3" applyFont="1" applyFill="1" applyBorder="1" applyAlignment="1" applyProtection="1">
      <alignment horizontal="right" vertical="center"/>
      <protection locked="0"/>
    </xf>
    <xf numFmtId="4" fontId="5" fillId="4" borderId="37" xfId="1" applyNumberFormat="1" applyFont="1" applyFill="1" applyBorder="1" applyAlignment="1" applyProtection="1">
      <alignment horizontal="right" vertical="center"/>
      <protection locked="0"/>
    </xf>
    <xf numFmtId="4" fontId="9" fillId="0" borderId="0" xfId="1" applyNumberFormat="1" applyFont="1" applyBorder="1" applyAlignment="1" applyProtection="1">
      <alignment horizontal="center" vertical="center"/>
      <protection locked="0"/>
    </xf>
    <xf numFmtId="4" fontId="3" fillId="3" borderId="9" xfId="1" applyNumberFormat="1" applyFont="1" applyFill="1" applyBorder="1" applyAlignment="1" applyProtection="1">
      <alignment horizontal="right" vertical="center"/>
      <protection locked="0"/>
    </xf>
    <xf numFmtId="4" fontId="3" fillId="3" borderId="37" xfId="1" applyNumberFormat="1" applyFont="1" applyFill="1" applyBorder="1" applyAlignment="1" applyProtection="1">
      <alignment horizontal="right" vertical="center"/>
      <protection locked="0"/>
    </xf>
    <xf numFmtId="164" fontId="5" fillId="0" borderId="22" xfId="2" applyNumberFormat="1" applyFont="1" applyBorder="1" applyAlignment="1" applyProtection="1">
      <alignment horizontal="right" vertical="center"/>
      <protection locked="0"/>
    </xf>
    <xf numFmtId="164" fontId="5" fillId="0" borderId="9" xfId="2" applyNumberFormat="1" applyFont="1" applyBorder="1" applyAlignment="1" applyProtection="1">
      <alignment horizontal="center" vertical="center"/>
      <protection locked="0"/>
    </xf>
    <xf numFmtId="164" fontId="3" fillId="0" borderId="0" xfId="2" applyNumberFormat="1" applyFont="1" applyBorder="1" applyAlignment="1" applyProtection="1">
      <alignment horizontal="right" vertical="center"/>
      <protection locked="0"/>
    </xf>
    <xf numFmtId="0" fontId="4" fillId="0" borderId="55" xfId="2" applyFont="1" applyBorder="1" applyAlignment="1" applyProtection="1">
      <alignment horizontal="left" vertical="center"/>
      <protection locked="0"/>
    </xf>
    <xf numFmtId="49" fontId="4" fillId="0" borderId="61" xfId="2" applyNumberFormat="1" applyFont="1" applyBorder="1" applyAlignment="1" applyProtection="1">
      <alignment horizontal="left" vertical="center"/>
      <protection locked="0"/>
    </xf>
    <xf numFmtId="49" fontId="4" fillId="0" borderId="56" xfId="2" applyNumberFormat="1" applyFont="1" applyBorder="1" applyAlignment="1" applyProtection="1">
      <alignment horizontal="left" vertical="center"/>
      <protection locked="0"/>
    </xf>
    <xf numFmtId="49" fontId="4" fillId="0" borderId="62" xfId="2" applyNumberFormat="1" applyFont="1" applyBorder="1" applyAlignment="1" applyProtection="1">
      <alignment horizontal="left" vertical="center"/>
      <protection locked="0"/>
    </xf>
    <xf numFmtId="49" fontId="4" fillId="0" borderId="57" xfId="2" applyNumberFormat="1" applyFont="1" applyBorder="1" applyAlignment="1" applyProtection="1">
      <alignment horizontal="left" vertical="center"/>
      <protection locked="0"/>
    </xf>
    <xf numFmtId="49" fontId="4" fillId="0" borderId="54" xfId="2" applyNumberFormat="1" applyFont="1" applyBorder="1" applyAlignment="1" applyProtection="1">
      <alignment horizontal="left" vertical="center"/>
      <protection locked="0"/>
    </xf>
    <xf numFmtId="49" fontId="25" fillId="0" borderId="55" xfId="2" applyNumberFormat="1" applyFont="1" applyBorder="1" applyAlignment="1" applyProtection="1">
      <alignment horizontal="left" vertical="center"/>
      <protection locked="0"/>
    </xf>
    <xf numFmtId="49" fontId="10" fillId="0" borderId="37" xfId="2" applyNumberFormat="1" applyFont="1" applyBorder="1" applyAlignment="1" applyProtection="1">
      <alignment horizontal="left" vertical="center"/>
      <protection locked="0"/>
    </xf>
    <xf numFmtId="49" fontId="4" fillId="0" borderId="68" xfId="2" applyNumberFormat="1" applyFont="1" applyBorder="1" applyAlignment="1" applyProtection="1">
      <alignment horizontal="left" vertical="center"/>
      <protection locked="0"/>
    </xf>
    <xf numFmtId="49" fontId="4" fillId="0" borderId="37" xfId="2" applyNumberFormat="1" applyFont="1" applyBorder="1" applyAlignment="1" applyProtection="1">
      <alignment horizontal="left" vertical="center"/>
      <protection locked="0"/>
    </xf>
    <xf numFmtId="49" fontId="4" fillId="0" borderId="37" xfId="2" applyNumberFormat="1" applyFont="1" applyBorder="1" applyAlignment="1" applyProtection="1">
      <alignment vertical="center"/>
      <protection locked="0"/>
    </xf>
    <xf numFmtId="49" fontId="26" fillId="0" borderId="37" xfId="2" applyNumberFormat="1" applyFont="1" applyBorder="1" applyAlignment="1" applyProtection="1">
      <alignment horizontal="left" vertical="center"/>
      <protection locked="0"/>
    </xf>
    <xf numFmtId="49" fontId="25" fillId="0" borderId="54" xfId="2" applyNumberFormat="1" applyFont="1" applyBorder="1" applyAlignment="1" applyProtection="1">
      <alignment horizontal="left" vertical="center"/>
      <protection locked="0"/>
    </xf>
    <xf numFmtId="4" fontId="5" fillId="3" borderId="10" xfId="1" applyNumberFormat="1" applyFont="1" applyFill="1" applyBorder="1" applyAlignment="1" applyProtection="1">
      <alignment horizontal="right" vertical="center"/>
      <protection locked="0"/>
    </xf>
    <xf numFmtId="49" fontId="26" fillId="0" borderId="61" xfId="2" applyNumberFormat="1" applyFont="1" applyBorder="1" applyAlignment="1" applyProtection="1">
      <alignment horizontal="left" vertical="center" wrapText="1"/>
      <protection locked="0"/>
    </xf>
    <xf numFmtId="0" fontId="17" fillId="0" borderId="0" xfId="6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" fontId="5" fillId="2" borderId="62" xfId="2" applyNumberFormat="1" applyFont="1" applyFill="1" applyBorder="1" applyAlignment="1" applyProtection="1">
      <alignment horizontal="center" vertical="center" textRotation="255" wrapText="1"/>
      <protection locked="0"/>
    </xf>
    <xf numFmtId="0" fontId="0" fillId="0" borderId="55" xfId="0" applyBorder="1" applyProtection="1">
      <protection locked="0"/>
    </xf>
    <xf numFmtId="0" fontId="0" fillId="0" borderId="58" xfId="0" applyBorder="1" applyProtection="1">
      <protection locked="0"/>
    </xf>
    <xf numFmtId="0" fontId="4" fillId="7" borderId="0" xfId="2" applyFont="1" applyFill="1" applyAlignment="1" applyProtection="1">
      <alignment horizontal="center" vertical="center" wrapText="1"/>
      <protection locked="0"/>
    </xf>
    <xf numFmtId="164" fontId="7" fillId="0" borderId="0" xfId="2" applyNumberFormat="1" applyFont="1" applyAlignment="1" applyProtection="1">
      <alignment horizontal="center" vertical="center"/>
      <protection locked="0"/>
    </xf>
    <xf numFmtId="164" fontId="3" fillId="0" borderId="49" xfId="2" applyNumberFormat="1" applyFont="1" applyBorder="1" applyAlignment="1" applyProtection="1">
      <alignment vertical="center"/>
      <protection locked="0"/>
    </xf>
    <xf numFmtId="0" fontId="0" fillId="0" borderId="50" xfId="0" applyBorder="1" applyProtection="1">
      <protection locked="0"/>
    </xf>
    <xf numFmtId="0" fontId="27" fillId="6" borderId="40" xfId="2" applyFont="1" applyFill="1" applyBorder="1" applyAlignment="1" applyProtection="1">
      <alignment horizontal="center" vertical="center" textRotation="255" wrapText="1"/>
      <protection locked="0"/>
    </xf>
    <xf numFmtId="0" fontId="0" fillId="0" borderId="39" xfId="0" applyBorder="1" applyProtection="1">
      <protection locked="0"/>
    </xf>
    <xf numFmtId="0" fontId="0" fillId="0" borderId="40" xfId="0" applyBorder="1" applyProtection="1">
      <protection locked="0"/>
    </xf>
    <xf numFmtId="164" fontId="5" fillId="2" borderId="35" xfId="2" applyNumberFormat="1" applyFont="1" applyFill="1" applyBorder="1" applyAlignment="1" applyProtection="1">
      <alignment horizontal="center" vertical="center"/>
      <protection locked="0"/>
    </xf>
    <xf numFmtId="0" fontId="0" fillId="0" borderId="28" xfId="0" applyBorder="1" applyProtection="1">
      <protection locked="0"/>
    </xf>
    <xf numFmtId="0" fontId="0" fillId="0" borderId="24" xfId="0" applyBorder="1" applyProtection="1">
      <protection locked="0"/>
    </xf>
    <xf numFmtId="164" fontId="3" fillId="0" borderId="43" xfId="2" applyNumberFormat="1" applyFont="1" applyBorder="1" applyAlignment="1" applyProtection="1">
      <alignment vertical="center"/>
      <protection locked="0"/>
    </xf>
    <xf numFmtId="0" fontId="0" fillId="0" borderId="8" xfId="0" applyBorder="1" applyProtection="1">
      <protection locked="0"/>
    </xf>
    <xf numFmtId="164" fontId="3" fillId="0" borderId="47" xfId="2" applyNumberFormat="1" applyFont="1" applyBorder="1" applyAlignment="1" applyProtection="1">
      <alignment vertical="center"/>
      <protection locked="0"/>
    </xf>
    <xf numFmtId="0" fontId="0" fillId="0" borderId="48" xfId="0" applyBorder="1" applyProtection="1">
      <protection locked="0"/>
    </xf>
    <xf numFmtId="164" fontId="3" fillId="0" borderId="0" xfId="2" applyNumberFormat="1" applyFont="1" applyBorder="1" applyAlignment="1" applyProtection="1">
      <alignment vertical="center"/>
      <protection locked="0"/>
    </xf>
    <xf numFmtId="0" fontId="0" fillId="0" borderId="0" xfId="0" applyBorder="1" applyProtection="1">
      <protection locked="0"/>
    </xf>
    <xf numFmtId="164" fontId="13" fillId="0" borderId="20" xfId="2" applyNumberFormat="1" applyFont="1" applyBorder="1" applyAlignment="1" applyProtection="1">
      <alignment horizontal="right" vertical="center"/>
      <protection locked="0"/>
    </xf>
    <xf numFmtId="164" fontId="19" fillId="0" borderId="11" xfId="2" applyNumberFormat="1" applyFont="1" applyBorder="1" applyAlignment="1" applyProtection="1">
      <alignment horizontal="right" vertical="center"/>
      <protection locked="0"/>
    </xf>
    <xf numFmtId="0" fontId="0" fillId="0" borderId="9" xfId="0" applyBorder="1" applyProtection="1">
      <protection locked="0"/>
    </xf>
    <xf numFmtId="164" fontId="5" fillId="0" borderId="11" xfId="2" applyNumberFormat="1" applyFont="1" applyBorder="1" applyAlignment="1" applyProtection="1">
      <alignment horizontal="right" vertical="center"/>
      <protection locked="0"/>
    </xf>
    <xf numFmtId="164" fontId="8" fillId="0" borderId="20" xfId="2" applyNumberFormat="1" applyFont="1" applyBorder="1" applyAlignment="1" applyProtection="1">
      <alignment horizontal="right" vertical="center"/>
      <protection locked="0"/>
    </xf>
    <xf numFmtId="164" fontId="3" fillId="0" borderId="20" xfId="2" applyNumberFormat="1" applyFont="1" applyBorder="1" applyAlignment="1" applyProtection="1">
      <alignment horizontal="right" vertical="center"/>
      <protection locked="0"/>
    </xf>
    <xf numFmtId="164" fontId="5" fillId="0" borderId="27" xfId="2" applyNumberFormat="1" applyFont="1" applyBorder="1" applyAlignment="1" applyProtection="1">
      <alignment horizontal="right" vertical="center"/>
      <protection locked="0"/>
    </xf>
    <xf numFmtId="0" fontId="0" fillId="0" borderId="30" xfId="0" applyBorder="1" applyProtection="1">
      <protection locked="0"/>
    </xf>
    <xf numFmtId="164" fontId="21" fillId="0" borderId="20" xfId="2" applyNumberFormat="1" applyFont="1" applyBorder="1" applyAlignment="1" applyProtection="1">
      <alignment horizontal="right" vertical="center"/>
      <protection locked="0"/>
    </xf>
    <xf numFmtId="164" fontId="3" fillId="0" borderId="17" xfId="2" applyNumberFormat="1" applyFont="1" applyBorder="1" applyAlignment="1" applyProtection="1">
      <alignment horizontal="right" vertical="center"/>
      <protection locked="0"/>
    </xf>
    <xf numFmtId="0" fontId="0" fillId="0" borderId="29" xfId="0" applyBorder="1" applyProtection="1">
      <protection locked="0"/>
    </xf>
    <xf numFmtId="164" fontId="3" fillId="0" borderId="0" xfId="2" applyNumberFormat="1" applyFont="1" applyBorder="1" applyAlignment="1" applyProtection="1">
      <alignment horizontal="right" vertical="center" wrapText="1"/>
      <protection locked="0"/>
    </xf>
    <xf numFmtId="49" fontId="5" fillId="0" borderId="20" xfId="2" applyNumberFormat="1" applyFont="1" applyBorder="1" applyAlignment="1" applyProtection="1">
      <alignment horizontal="right" vertical="center"/>
      <protection locked="0"/>
    </xf>
    <xf numFmtId="164" fontId="19" fillId="0" borderId="11" xfId="2" applyNumberFormat="1" applyFont="1" applyBorder="1" applyAlignment="1" applyProtection="1">
      <alignment horizontal="right" vertical="center" wrapText="1"/>
      <protection locked="0"/>
    </xf>
    <xf numFmtId="164" fontId="11" fillId="0" borderId="20" xfId="2" applyNumberFormat="1" applyFont="1" applyBorder="1" applyAlignment="1" applyProtection="1">
      <alignment horizontal="right" vertical="center"/>
      <protection locked="0"/>
    </xf>
    <xf numFmtId="164" fontId="21" fillId="0" borderId="26" xfId="2" applyNumberFormat="1" applyFont="1" applyBorder="1" applyAlignment="1" applyProtection="1">
      <alignment horizontal="right" vertical="center"/>
      <protection locked="0"/>
    </xf>
    <xf numFmtId="0" fontId="0" fillId="0" borderId="33" xfId="0" applyBorder="1" applyProtection="1">
      <protection locked="0"/>
    </xf>
    <xf numFmtId="164" fontId="13" fillId="0" borderId="17" xfId="2" applyNumberFormat="1" applyFont="1" applyBorder="1" applyAlignment="1" applyProtection="1">
      <alignment horizontal="right" vertical="center"/>
      <protection locked="0"/>
    </xf>
    <xf numFmtId="164" fontId="3" fillId="0" borderId="25" xfId="2" applyNumberFormat="1" applyFont="1" applyBorder="1" applyAlignment="1" applyProtection="1">
      <alignment horizontal="right" vertical="center"/>
      <protection locked="0"/>
    </xf>
    <xf numFmtId="0" fontId="0" fillId="0" borderId="31" xfId="0" applyBorder="1" applyProtection="1">
      <protection locked="0"/>
    </xf>
    <xf numFmtId="49" fontId="8" fillId="0" borderId="20" xfId="2" applyNumberFormat="1" applyFont="1" applyBorder="1" applyAlignment="1" applyProtection="1">
      <alignment horizontal="right" vertical="center"/>
      <protection locked="0"/>
    </xf>
    <xf numFmtId="164" fontId="3" fillId="0" borderId="26" xfId="2" applyNumberFormat="1" applyFont="1" applyBorder="1" applyAlignment="1" applyProtection="1">
      <alignment horizontal="right" vertical="center"/>
      <protection locked="0"/>
    </xf>
    <xf numFmtId="1" fontId="3" fillId="2" borderId="3" xfId="2" applyNumberFormat="1" applyFont="1" applyFill="1" applyBorder="1" applyAlignment="1" applyProtection="1">
      <alignment horizontal="center" vertical="center"/>
      <protection locked="0"/>
    </xf>
    <xf numFmtId="0" fontId="0" fillId="0" borderId="20" xfId="0" applyBorder="1" applyProtection="1">
      <protection locked="0"/>
    </xf>
    <xf numFmtId="164" fontId="5" fillId="2" borderId="3" xfId="2" applyNumberFormat="1" applyFont="1" applyFill="1" applyBorder="1" applyAlignment="1" applyProtection="1">
      <alignment horizontal="center" vertical="center"/>
      <protection locked="0"/>
    </xf>
    <xf numFmtId="164" fontId="20" fillId="0" borderId="11" xfId="2" applyNumberFormat="1" applyFont="1" applyBorder="1" applyAlignment="1" applyProtection="1">
      <alignment horizontal="right" vertical="center"/>
      <protection locked="0"/>
    </xf>
    <xf numFmtId="164" fontId="5" fillId="0" borderId="26" xfId="2" applyNumberFormat="1" applyFont="1" applyBorder="1" applyAlignment="1" applyProtection="1">
      <alignment horizontal="right" vertical="center"/>
      <protection locked="0"/>
    </xf>
    <xf numFmtId="164" fontId="15" fillId="0" borderId="11" xfId="2" applyNumberFormat="1" applyFont="1" applyBorder="1" applyAlignment="1" applyProtection="1">
      <alignment horizontal="right" vertical="center"/>
      <protection locked="0"/>
    </xf>
    <xf numFmtId="0" fontId="7" fillId="0" borderId="0" xfId="2" applyFont="1" applyBorder="1" applyAlignment="1" applyProtection="1">
      <alignment horizontal="center" vertical="center"/>
      <protection locked="0"/>
    </xf>
    <xf numFmtId="0" fontId="17" fillId="0" borderId="0" xfId="6" applyAlignment="1" applyProtection="1">
      <alignment horizontal="center" vertical="center"/>
      <protection locked="0"/>
    </xf>
    <xf numFmtId="1" fontId="5" fillId="2" borderId="57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2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164" fontId="5" fillId="0" borderId="19" xfId="2" applyNumberFormat="1" applyFont="1" applyBorder="1" applyAlignment="1" applyProtection="1">
      <alignment horizontal="right" vertical="center"/>
      <protection locked="0"/>
    </xf>
    <xf numFmtId="0" fontId="0" fillId="0" borderId="32" xfId="0" applyBorder="1" applyProtection="1">
      <protection locked="0"/>
    </xf>
    <xf numFmtId="164" fontId="11" fillId="0" borderId="17" xfId="2" applyNumberFormat="1" applyFont="1" applyBorder="1" applyAlignment="1" applyProtection="1">
      <alignment horizontal="right" vertical="center"/>
      <protection locked="0"/>
    </xf>
    <xf numFmtId="0" fontId="18" fillId="6" borderId="62" xfId="0" applyFont="1" applyFill="1" applyBorder="1" applyAlignment="1" applyProtection="1">
      <alignment horizontal="center" vertical="center" wrapText="1"/>
      <protection locked="0"/>
    </xf>
  </cellXfs>
  <cellStyles count="17">
    <cellStyle name="Lien hypertexte" xfId="6" builtinId="8"/>
    <cellStyle name="Milliers" xfId="3" builtinId="3"/>
    <cellStyle name="Milliers 2" xfId="7" xr:uid="{00000000-0005-0000-0000-000007000000}"/>
    <cellStyle name="Milliers 2 2" xfId="13" xr:uid="{00000000-0005-0000-0000-00000D000000}"/>
    <cellStyle name="Milliers 3" xfId="11" xr:uid="{00000000-0005-0000-0000-00000B000000}"/>
    <cellStyle name="Milliers_FVbis2005  I  Bilan ataf1modif" xfId="1" xr:uid="{00000000-0005-0000-0000-000001000000}"/>
    <cellStyle name="Normal" xfId="0" builtinId="0"/>
    <cellStyle name="Normal 2" xfId="5" xr:uid="{00000000-0005-0000-0000-000005000000}"/>
    <cellStyle name="Normal 2 2" xfId="8" xr:uid="{00000000-0005-0000-0000-000008000000}"/>
    <cellStyle name="Normal 2 2 2" xfId="14" xr:uid="{00000000-0005-0000-0000-00000E000000}"/>
    <cellStyle name="Normal 2 3" xfId="12" xr:uid="{00000000-0005-0000-0000-00000C000000}"/>
    <cellStyle name="Normal 2 4" xfId="16" xr:uid="{934B2789-13D2-4DBE-A144-EF30FEF4F63C}"/>
    <cellStyle name="Normal 3" xfId="4" xr:uid="{00000000-0005-0000-0000-000004000000}"/>
    <cellStyle name="Normal 4" xfId="9" xr:uid="{00000000-0005-0000-0000-000009000000}"/>
    <cellStyle name="Normal 4 2" xfId="15" xr:uid="{00000000-0005-0000-0000-00000F000000}"/>
    <cellStyle name="Normal 5" xfId="10" xr:uid="{00000000-0005-0000-0000-00000A000000}"/>
    <cellStyle name="Normal_FVbis2005  I  Bilan ataf1modif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01 - Informations generales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2026/sociaux_coord/F02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harmonia.logement.gouv.fr/manuel/notices/2026/sociaux_coord/F0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0"/>
    <pageSetUpPr fitToPage="1"/>
  </sheetPr>
  <dimension ref="A1:AE74"/>
  <sheetViews>
    <sheetView showGridLines="0" zoomScaleNormal="100" zoomScaleSheetLayoutView="75" workbookViewId="0">
      <selection activeCell="B11" sqref="B11"/>
    </sheetView>
  </sheetViews>
  <sheetFormatPr baseColWidth="10" defaultColWidth="10.28515625" defaultRowHeight="12.75" x14ac:dyDescent="0.2"/>
  <cols>
    <col min="1" max="1" width="3.7109375" style="24" customWidth="1"/>
    <col min="2" max="2" width="23.7109375" style="5" customWidth="1"/>
    <col min="3" max="3" width="59.85546875" style="3" customWidth="1"/>
    <col min="4" max="6" width="14" style="3" customWidth="1"/>
    <col min="7" max="7" width="13.42578125" style="3" bestFit="1" customWidth="1"/>
    <col min="8" max="8" width="11.7109375" style="3" bestFit="1" customWidth="1"/>
    <col min="9" max="9" width="10.28515625" style="3" customWidth="1"/>
    <col min="10" max="10" width="15.140625" style="3" customWidth="1"/>
    <col min="11" max="11" width="10.28515625" style="3" customWidth="1"/>
    <col min="12" max="16384" width="10.28515625" style="3"/>
  </cols>
  <sheetData>
    <row r="1" spans="1:31" ht="30" customHeight="1" x14ac:dyDescent="0.2">
      <c r="A1" s="196" t="str" cm="1">
        <f t="array" ref="A1">[1]!_nom</f>
        <v>TEXTAREA_</v>
      </c>
      <c r="B1" s="196"/>
      <c r="C1" s="197" t="s">
        <v>3</v>
      </c>
      <c r="D1" s="197"/>
      <c r="E1" s="197"/>
      <c r="F1" s="197"/>
      <c r="G1" s="68" t="s">
        <v>1</v>
      </c>
      <c r="H1" s="68" t="s">
        <v>2</v>
      </c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</row>
    <row r="2" spans="1:31" ht="33" customHeight="1" thickBot="1" x14ac:dyDescent="0.25">
      <c r="A2" s="66"/>
      <c r="B2" s="67"/>
      <c r="C2" s="38" t="s">
        <v>0</v>
      </c>
      <c r="D2" s="191" t="s">
        <v>246</v>
      </c>
      <c r="E2" s="192"/>
      <c r="F2" s="192"/>
      <c r="G2" s="192"/>
      <c r="H2" s="192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</row>
    <row r="3" spans="1:31" ht="24" customHeight="1" x14ac:dyDescent="0.25">
      <c r="A3" s="12"/>
      <c r="B3" s="78"/>
      <c r="C3" s="13"/>
      <c r="D3" s="203" t="s">
        <v>4</v>
      </c>
      <c r="E3" s="204"/>
      <c r="F3" s="204"/>
      <c r="G3" s="205"/>
      <c r="H3" s="7" t="s">
        <v>5</v>
      </c>
      <c r="I3" s="60"/>
      <c r="J3" s="59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</row>
    <row r="4" spans="1:31" s="19" customFormat="1" x14ac:dyDescent="0.2">
      <c r="A4" s="14"/>
      <c r="B4" s="79" t="s">
        <v>6</v>
      </c>
      <c r="C4" s="64" t="s">
        <v>7</v>
      </c>
      <c r="D4" s="15" t="s">
        <v>8</v>
      </c>
      <c r="E4" s="15" t="s">
        <v>9</v>
      </c>
      <c r="F4" s="16" t="s">
        <v>10</v>
      </c>
      <c r="G4" s="17" t="s">
        <v>11</v>
      </c>
      <c r="H4" s="18" t="s">
        <v>10</v>
      </c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1:31" s="19" customFormat="1" x14ac:dyDescent="0.2">
      <c r="A5" s="14"/>
      <c r="B5" s="79"/>
      <c r="C5" s="64"/>
      <c r="D5" s="64"/>
      <c r="E5" s="64" t="s">
        <v>12</v>
      </c>
      <c r="F5" s="72"/>
      <c r="G5" s="80"/>
      <c r="H5" s="9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1:31" s="1" customFormat="1" ht="13.5" thickBot="1" x14ac:dyDescent="0.25">
      <c r="A6" s="49"/>
      <c r="B6" s="133">
        <v>1</v>
      </c>
      <c r="C6" s="71">
        <v>2</v>
      </c>
      <c r="D6" s="61">
        <v>3</v>
      </c>
      <c r="E6" s="61">
        <v>4</v>
      </c>
      <c r="F6" s="71">
        <v>5</v>
      </c>
      <c r="G6" s="81">
        <v>6</v>
      </c>
      <c r="H6" s="34">
        <v>7</v>
      </c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</row>
    <row r="7" spans="1:31" s="1" customFormat="1" ht="13.5" thickBot="1" x14ac:dyDescent="0.25">
      <c r="A7" s="193" t="s">
        <v>13</v>
      </c>
      <c r="B7" s="134" t="s">
        <v>14</v>
      </c>
      <c r="C7" s="121" t="s">
        <v>15</v>
      </c>
      <c r="D7" s="118"/>
      <c r="E7" s="95"/>
      <c r="F7" s="111">
        <f>_109b-_109a</f>
        <v>0</v>
      </c>
      <c r="G7" s="98">
        <f>_109n</f>
        <v>0</v>
      </c>
      <c r="H7" s="189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</row>
    <row r="8" spans="1:31" s="1" customFormat="1" ht="13.5" thickBot="1" x14ac:dyDescent="0.25">
      <c r="A8" s="194"/>
      <c r="B8" s="135" t="s">
        <v>16</v>
      </c>
      <c r="C8" s="121" t="s">
        <v>17</v>
      </c>
      <c r="D8" s="118"/>
      <c r="E8" s="95"/>
      <c r="F8" s="111">
        <f>_201b-_201a</f>
        <v>0</v>
      </c>
      <c r="G8" s="98">
        <f>_201n</f>
        <v>0</v>
      </c>
      <c r="H8" s="189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</row>
    <row r="9" spans="1:31" ht="13.15" customHeight="1" thickBot="1" x14ac:dyDescent="0.25">
      <c r="A9" s="194"/>
      <c r="B9" s="136"/>
      <c r="C9" s="121" t="s">
        <v>18</v>
      </c>
      <c r="D9" s="119"/>
      <c r="E9" s="114"/>
      <c r="F9" s="115"/>
      <c r="G9" s="98">
        <f>_2082_5n+_20_AUTn</f>
        <v>0</v>
      </c>
      <c r="H9" s="112">
        <f>_2082_5np+_20_AUTnp</f>
        <v>0</v>
      </c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</row>
    <row r="10" spans="1:31" ht="13.15" customHeight="1" x14ac:dyDescent="0.2">
      <c r="A10" s="194"/>
      <c r="B10" s="137" t="s">
        <v>19</v>
      </c>
      <c r="C10" s="122" t="s">
        <v>20</v>
      </c>
      <c r="D10" s="120"/>
      <c r="E10" s="73"/>
      <c r="F10" s="106">
        <f>_2082_5b-_2082_5a</f>
        <v>0</v>
      </c>
      <c r="G10" s="101"/>
      <c r="H10" s="28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</row>
    <row r="11" spans="1:31" ht="23.25" thickBot="1" x14ac:dyDescent="0.25">
      <c r="A11" s="194"/>
      <c r="B11" s="190" t="s">
        <v>21</v>
      </c>
      <c r="C11" s="122" t="s">
        <v>22</v>
      </c>
      <c r="D11" s="120"/>
      <c r="E11" s="73"/>
      <c r="F11" s="106">
        <f>_20_AUTb-_20_AUTa</f>
        <v>0</v>
      </c>
      <c r="G11" s="101"/>
      <c r="H11" s="28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</row>
    <row r="12" spans="1:31" ht="13.15" customHeight="1" thickBot="1" x14ac:dyDescent="0.25">
      <c r="A12" s="194"/>
      <c r="B12" s="138">
        <v>21</v>
      </c>
      <c r="C12" s="74" t="s">
        <v>23</v>
      </c>
      <c r="D12" s="119"/>
      <c r="E12" s="114"/>
      <c r="F12" s="115"/>
      <c r="G12" s="98">
        <f>_2111n+_213n+_214n+_21315_2145n+_215_218n+_22n+_211n</f>
        <v>0</v>
      </c>
      <c r="H12" s="112">
        <f>_2111np+_211np+_213np+_214np+_21315_2145np+_215_218np++_22np</f>
        <v>0</v>
      </c>
      <c r="I12" s="60"/>
      <c r="J12" s="60"/>
      <c r="K12" s="60"/>
      <c r="L12" s="60"/>
      <c r="M12" s="60"/>
      <c r="N12" s="60"/>
      <c r="O12" s="60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</row>
    <row r="13" spans="1:31" ht="19.5" customHeight="1" x14ac:dyDescent="0.2">
      <c r="A13" s="194"/>
      <c r="B13" s="139" t="s">
        <v>24</v>
      </c>
      <c r="C13" s="123" t="s">
        <v>25</v>
      </c>
      <c r="D13" s="120"/>
      <c r="E13" s="73"/>
      <c r="F13" s="106">
        <f>_2111b-_2111a</f>
        <v>0</v>
      </c>
      <c r="G13" s="101"/>
      <c r="H13" s="28"/>
      <c r="I13" s="60"/>
      <c r="J13" s="60"/>
      <c r="K13" s="60"/>
      <c r="L13" s="60"/>
      <c r="M13" s="60"/>
      <c r="N13" s="60"/>
      <c r="O13" s="60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8"/>
    </row>
    <row r="14" spans="1:31" ht="13.15" customHeight="1" x14ac:dyDescent="0.2">
      <c r="A14" s="194"/>
      <c r="B14" s="137" t="s">
        <v>26</v>
      </c>
      <c r="C14" s="124" t="s">
        <v>27</v>
      </c>
      <c r="D14" s="120"/>
      <c r="E14" s="73"/>
      <c r="F14" s="106">
        <f>_211b-_211a</f>
        <v>0</v>
      </c>
      <c r="G14" s="101"/>
      <c r="H14" s="28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</row>
    <row r="15" spans="1:31" ht="13.15" customHeight="1" x14ac:dyDescent="0.2">
      <c r="A15" s="194"/>
      <c r="B15" s="137" t="s">
        <v>28</v>
      </c>
      <c r="C15" s="122" t="s">
        <v>29</v>
      </c>
      <c r="D15" s="120"/>
      <c r="E15" s="73"/>
      <c r="F15" s="106">
        <f>_213b-_213a</f>
        <v>0</v>
      </c>
      <c r="G15" s="101"/>
      <c r="H15" s="28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</row>
    <row r="16" spans="1:31" ht="13.15" customHeight="1" x14ac:dyDescent="0.2">
      <c r="A16" s="194"/>
      <c r="B16" s="137" t="s">
        <v>30</v>
      </c>
      <c r="C16" s="122" t="s">
        <v>31</v>
      </c>
      <c r="D16" s="120"/>
      <c r="E16" s="73"/>
      <c r="F16" s="106">
        <f>_214b-_214a</f>
        <v>0</v>
      </c>
      <c r="G16" s="101"/>
      <c r="H16" s="28"/>
      <c r="I16" s="60"/>
      <c r="J16" s="60"/>
      <c r="K16" s="60"/>
    </row>
    <row r="17" spans="1:12" ht="13.15" customHeight="1" x14ac:dyDescent="0.2">
      <c r="A17" s="194"/>
      <c r="B17" s="137" t="s">
        <v>32</v>
      </c>
      <c r="C17" s="122" t="s">
        <v>33</v>
      </c>
      <c r="D17" s="120"/>
      <c r="E17" s="73"/>
      <c r="F17" s="106">
        <f>_21315_2145b-_21315_2145a</f>
        <v>0</v>
      </c>
      <c r="G17" s="101"/>
      <c r="H17" s="28"/>
      <c r="I17" s="60"/>
      <c r="J17" s="60"/>
      <c r="K17" s="60"/>
    </row>
    <row r="18" spans="1:12" ht="13.15" customHeight="1" x14ac:dyDescent="0.2">
      <c r="A18" s="194"/>
      <c r="B18" s="137" t="s">
        <v>34</v>
      </c>
      <c r="C18" s="122" t="s">
        <v>35</v>
      </c>
      <c r="D18" s="120"/>
      <c r="E18" s="73"/>
      <c r="F18" s="106">
        <f>_215_218b-_215_218a</f>
        <v>0</v>
      </c>
      <c r="G18" s="143"/>
      <c r="H18" s="28"/>
      <c r="I18" s="60"/>
      <c r="J18" s="60"/>
      <c r="K18" s="60"/>
    </row>
    <row r="19" spans="1:12" ht="26.45" customHeight="1" thickBot="1" x14ac:dyDescent="0.25">
      <c r="A19" s="194"/>
      <c r="B19" s="137" t="s">
        <v>36</v>
      </c>
      <c r="C19" s="124" t="s">
        <v>37</v>
      </c>
      <c r="D19" s="120"/>
      <c r="E19" s="73"/>
      <c r="F19" s="106">
        <f>_22b-_22a</f>
        <v>0</v>
      </c>
      <c r="G19" s="101"/>
      <c r="H19" s="28"/>
      <c r="I19" s="60"/>
      <c r="J19" s="60"/>
      <c r="K19" s="60"/>
    </row>
    <row r="20" spans="1:12" ht="13.15" customHeight="1" thickBot="1" x14ac:dyDescent="0.25">
      <c r="A20" s="194"/>
      <c r="B20" s="140" t="s">
        <v>38</v>
      </c>
      <c r="C20" s="121" t="s">
        <v>39</v>
      </c>
      <c r="D20" s="119"/>
      <c r="E20" s="114"/>
      <c r="F20" s="115"/>
      <c r="G20" s="98">
        <f>_2312n+_2313_4_8n+_238n</f>
        <v>0</v>
      </c>
      <c r="H20" s="112">
        <f>_2312np+_2313_4_8np+_238np</f>
        <v>0</v>
      </c>
      <c r="I20" s="60"/>
      <c r="J20" s="70"/>
      <c r="K20" s="60"/>
    </row>
    <row r="21" spans="1:12" ht="13.15" customHeight="1" x14ac:dyDescent="0.2">
      <c r="A21" s="194"/>
      <c r="B21" s="137" t="s">
        <v>40</v>
      </c>
      <c r="C21" s="122" t="s">
        <v>41</v>
      </c>
      <c r="D21" s="120"/>
      <c r="E21" s="73"/>
      <c r="F21" s="106">
        <f>_2312b-_2312a</f>
        <v>0</v>
      </c>
      <c r="G21" s="101"/>
      <c r="H21" s="28"/>
      <c r="I21" s="60"/>
      <c r="J21" s="60"/>
      <c r="K21" s="60"/>
    </row>
    <row r="22" spans="1:12" ht="13.15" customHeight="1" x14ac:dyDescent="0.2">
      <c r="A22" s="194"/>
      <c r="B22" s="137" t="s">
        <v>42</v>
      </c>
      <c r="C22" s="122" t="s">
        <v>43</v>
      </c>
      <c r="D22" s="120"/>
      <c r="E22" s="73"/>
      <c r="F22" s="106">
        <f>_2313_4_8b-_2313_4_8a</f>
        <v>0</v>
      </c>
      <c r="G22" s="101"/>
      <c r="H22" s="28"/>
      <c r="I22" s="60"/>
      <c r="J22" s="60"/>
      <c r="K22" s="60"/>
    </row>
    <row r="23" spans="1:12" ht="13.15" customHeight="1" thickBot="1" x14ac:dyDescent="0.25">
      <c r="A23" s="194"/>
      <c r="B23" s="137" t="s">
        <v>44</v>
      </c>
      <c r="C23" s="122" t="s">
        <v>45</v>
      </c>
      <c r="D23" s="120"/>
      <c r="E23" s="73"/>
      <c r="F23" s="106">
        <f>_238b-_238a</f>
        <v>0</v>
      </c>
      <c r="G23" s="101"/>
      <c r="H23" s="28"/>
      <c r="I23" s="60"/>
      <c r="J23" s="60"/>
      <c r="K23" s="60"/>
    </row>
    <row r="24" spans="1:12" ht="13.15" customHeight="1" thickBot="1" x14ac:dyDescent="0.25">
      <c r="A24" s="194"/>
      <c r="B24" s="140"/>
      <c r="C24" s="121" t="s">
        <v>46</v>
      </c>
      <c r="D24" s="119"/>
      <c r="E24" s="114"/>
      <c r="F24" s="115"/>
      <c r="G24" s="98">
        <f>_26n+_267n+_271n+_274n+_27_AUTn</f>
        <v>0</v>
      </c>
      <c r="H24" s="112">
        <f>_26np+_267np+_271np+_274np+_27_AUTnp</f>
        <v>0</v>
      </c>
      <c r="I24" s="60"/>
      <c r="J24" s="60"/>
      <c r="K24" s="60"/>
    </row>
    <row r="25" spans="1:12" ht="13.15" customHeight="1" x14ac:dyDescent="0.2">
      <c r="A25" s="194"/>
      <c r="B25" s="137" t="s">
        <v>47</v>
      </c>
      <c r="C25" s="122" t="s">
        <v>48</v>
      </c>
      <c r="D25" s="120"/>
      <c r="E25" s="73"/>
      <c r="F25" s="106">
        <f>_26b-_26a</f>
        <v>0</v>
      </c>
      <c r="G25" s="101"/>
      <c r="H25" s="28"/>
      <c r="I25" s="60"/>
      <c r="J25" s="60"/>
      <c r="K25" s="60"/>
    </row>
    <row r="26" spans="1:12" ht="13.15" customHeight="1" x14ac:dyDescent="0.2">
      <c r="A26" s="194"/>
      <c r="B26" s="137" t="s">
        <v>49</v>
      </c>
      <c r="C26" s="122" t="s">
        <v>50</v>
      </c>
      <c r="D26" s="120"/>
      <c r="E26" s="73"/>
      <c r="F26" s="106">
        <f>_267b-_267a</f>
        <v>0</v>
      </c>
      <c r="G26" s="101"/>
      <c r="H26" s="28"/>
      <c r="I26" s="60"/>
      <c r="J26" s="60"/>
      <c r="K26" s="60"/>
    </row>
    <row r="27" spans="1:12" ht="13.15" customHeight="1" x14ac:dyDescent="0.2">
      <c r="A27" s="194"/>
      <c r="B27" s="137" t="s">
        <v>51</v>
      </c>
      <c r="C27" s="122" t="s">
        <v>52</v>
      </c>
      <c r="D27" s="120"/>
      <c r="E27" s="73"/>
      <c r="F27" s="106">
        <f>_271b-_271a</f>
        <v>0</v>
      </c>
      <c r="G27" s="101"/>
      <c r="H27" s="28"/>
      <c r="I27" s="60"/>
      <c r="J27" s="60"/>
      <c r="K27" s="60"/>
    </row>
    <row r="28" spans="1:12" ht="13.5" customHeight="1" x14ac:dyDescent="0.2">
      <c r="A28" s="194"/>
      <c r="B28" s="137" t="s">
        <v>53</v>
      </c>
      <c r="C28" s="125" t="s">
        <v>54</v>
      </c>
      <c r="D28" s="120"/>
      <c r="E28" s="73"/>
      <c r="F28" s="106">
        <f>_274b-_274a</f>
        <v>0</v>
      </c>
      <c r="G28" s="101"/>
      <c r="H28" s="28"/>
      <c r="I28" s="60"/>
      <c r="J28" s="60"/>
      <c r="K28" s="60"/>
    </row>
    <row r="29" spans="1:12" ht="13.5" customHeight="1" thickBot="1" x14ac:dyDescent="0.25">
      <c r="A29" s="194"/>
      <c r="B29" s="137" t="s">
        <v>55</v>
      </c>
      <c r="C29" s="122" t="s">
        <v>56</v>
      </c>
      <c r="D29" s="120"/>
      <c r="E29" s="73"/>
      <c r="F29" s="106">
        <f>_27_AUTb-_27_AUTa</f>
        <v>0</v>
      </c>
      <c r="G29" s="101"/>
      <c r="H29" s="28"/>
      <c r="I29" s="60"/>
      <c r="J29" s="60"/>
      <c r="K29" s="60"/>
    </row>
    <row r="30" spans="1:12" ht="13.15" customHeight="1" thickBot="1" x14ac:dyDescent="0.25">
      <c r="A30" s="195"/>
      <c r="B30" s="141"/>
      <c r="C30" s="74" t="s">
        <v>57</v>
      </c>
      <c r="D30" s="96">
        <f>_109b+_201b+_2082_5b+_20_AUTb+_2111b+_211b+_213b+_214b+_21315_2145b+_215_218b+_22b+_2312b+_2313_4_8b+_238b+_26b+_267b+_271b+_274b+_27_AUTb</f>
        <v>0</v>
      </c>
      <c r="E30" s="93">
        <f>_109a+_201a+_2082_5a+_20_AUTa+_2111a+_211a+_213a+_214a+_21315_2145a+_215_218a+_22a+_2312a+_2313_4_8a+_238a+_26a+_267a+_271a+_274a+_27_AUTa</f>
        <v>0</v>
      </c>
      <c r="F30" s="111">
        <f>_109n+_201n+_2082_5n+_20_AUTn+_2111n+_211n+_213n+_214n+_21315_2145n+_215_218n+_22n+_2312n+_2313_4_8n+_238n+_26n+_267n+_271n+_274n+_27_AUTn</f>
        <v>0</v>
      </c>
      <c r="G30" s="98">
        <f>_P1_A+_P2_A+_P3_A+_P4_A+_P5_A+_P6_A</f>
        <v>0</v>
      </c>
      <c r="H30" s="112">
        <f>_P1_Ap+_P2_Ap+_P3_Ap+_P4_Ap+_P5_Ap+_P6_Ap</f>
        <v>0</v>
      </c>
      <c r="I30" s="60"/>
      <c r="J30" s="60"/>
      <c r="K30" s="60"/>
    </row>
    <row r="31" spans="1:12" ht="13.5" thickBot="1" x14ac:dyDescent="0.25">
      <c r="A31" s="193" t="s">
        <v>58</v>
      </c>
      <c r="B31" s="84" t="s">
        <v>59</v>
      </c>
      <c r="C31" s="126" t="s">
        <v>60</v>
      </c>
      <c r="D31" s="145"/>
      <c r="E31" s="113"/>
      <c r="F31" s="109"/>
      <c r="G31" s="105">
        <f>_31n+_33n+_38n+_35n+_358n+_32n+_34n</f>
        <v>0</v>
      </c>
      <c r="H31" s="110">
        <f>_31np+_33np+_38np+_35np+_358np+_32np+_34np</f>
        <v>0</v>
      </c>
      <c r="I31" s="60"/>
      <c r="J31" s="60"/>
      <c r="K31" s="60"/>
    </row>
    <row r="32" spans="1:12" ht="12.75" customHeight="1" x14ac:dyDescent="0.2">
      <c r="A32" s="194"/>
      <c r="B32" s="10" t="s">
        <v>61</v>
      </c>
      <c r="C32" s="122" t="s">
        <v>62</v>
      </c>
      <c r="D32" s="120"/>
      <c r="E32" s="73"/>
      <c r="F32" s="106">
        <f>_31b-_31a</f>
        <v>0</v>
      </c>
      <c r="G32" s="101"/>
      <c r="H32" s="28"/>
      <c r="I32" s="60"/>
      <c r="J32" s="60"/>
      <c r="K32" s="60"/>
      <c r="L32" s="60"/>
    </row>
    <row r="33" spans="1:12" ht="13.15" customHeight="1" x14ac:dyDescent="0.2">
      <c r="A33" s="194"/>
      <c r="B33" s="85" t="s">
        <v>63</v>
      </c>
      <c r="C33" s="122" t="s">
        <v>64</v>
      </c>
      <c r="D33" s="120"/>
      <c r="E33" s="73"/>
      <c r="F33" s="106">
        <f>_33b-_33a</f>
        <v>0</v>
      </c>
      <c r="G33" s="101"/>
      <c r="H33" s="28"/>
      <c r="I33" s="60"/>
      <c r="J33" s="60"/>
      <c r="K33" s="60"/>
      <c r="L33" s="60"/>
    </row>
    <row r="34" spans="1:12" ht="13.15" customHeight="1" x14ac:dyDescent="0.2">
      <c r="A34" s="194"/>
      <c r="B34" s="85">
        <v>38</v>
      </c>
      <c r="C34" s="122" t="s">
        <v>65</v>
      </c>
      <c r="D34" s="120"/>
      <c r="E34" s="73"/>
      <c r="F34" s="106">
        <f>_38b-_38a</f>
        <v>0</v>
      </c>
      <c r="G34" s="101"/>
      <c r="H34" s="28"/>
      <c r="I34" s="60"/>
      <c r="J34" s="60"/>
      <c r="K34" s="60"/>
      <c r="L34" s="60"/>
    </row>
    <row r="35" spans="1:12" ht="13.15" customHeight="1" x14ac:dyDescent="0.2">
      <c r="A35" s="194"/>
      <c r="B35" s="10"/>
      <c r="C35" s="127" t="s">
        <v>66</v>
      </c>
      <c r="D35" s="104"/>
      <c r="E35" s="94"/>
      <c r="F35" s="107"/>
      <c r="G35" s="101"/>
      <c r="H35" s="51"/>
      <c r="I35" s="60"/>
      <c r="J35" s="60"/>
      <c r="K35" s="60"/>
      <c r="L35" s="60"/>
    </row>
    <row r="36" spans="1:12" x14ac:dyDescent="0.2">
      <c r="A36" s="194"/>
      <c r="B36" s="85" t="s">
        <v>67</v>
      </c>
      <c r="C36" s="122" t="s">
        <v>68</v>
      </c>
      <c r="D36" s="120"/>
      <c r="E36" s="73"/>
      <c r="F36" s="106">
        <f>_35b-_35a</f>
        <v>0</v>
      </c>
      <c r="G36" s="101"/>
      <c r="H36" s="28"/>
      <c r="I36" s="60"/>
      <c r="J36" s="60"/>
      <c r="K36" s="60"/>
      <c r="L36" s="60"/>
    </row>
    <row r="37" spans="1:12" x14ac:dyDescent="0.2">
      <c r="A37" s="194"/>
      <c r="B37" s="85" t="s">
        <v>69</v>
      </c>
      <c r="C37" s="122" t="s">
        <v>70</v>
      </c>
      <c r="D37" s="120"/>
      <c r="E37" s="73"/>
      <c r="F37" s="106">
        <f>_358b-_358a</f>
        <v>0</v>
      </c>
      <c r="G37" s="101"/>
      <c r="H37" s="28"/>
      <c r="I37" s="60"/>
      <c r="J37" s="60"/>
      <c r="K37" s="60"/>
      <c r="L37" s="60"/>
    </row>
    <row r="38" spans="1:12" x14ac:dyDescent="0.2">
      <c r="A38" s="194"/>
      <c r="B38" s="85" t="s">
        <v>71</v>
      </c>
      <c r="C38" s="122" t="s">
        <v>72</v>
      </c>
      <c r="D38" s="120"/>
      <c r="E38" s="73"/>
      <c r="F38" s="106">
        <f>_32b-_32a</f>
        <v>0</v>
      </c>
      <c r="G38" s="101"/>
      <c r="H38" s="28"/>
      <c r="I38" s="60"/>
      <c r="J38" s="60"/>
      <c r="K38" s="60"/>
      <c r="L38" s="60"/>
    </row>
    <row r="39" spans="1:12" ht="13.5" thickBot="1" x14ac:dyDescent="0.25">
      <c r="A39" s="194"/>
      <c r="B39" s="85" t="s">
        <v>73</v>
      </c>
      <c r="C39" s="122" t="s">
        <v>74</v>
      </c>
      <c r="D39" s="120"/>
      <c r="E39" s="73"/>
      <c r="F39" s="106">
        <f>_34b-_34a</f>
        <v>0</v>
      </c>
      <c r="G39" s="101"/>
      <c r="H39" s="28"/>
      <c r="I39" s="60"/>
      <c r="J39" s="60"/>
      <c r="K39" s="60"/>
      <c r="L39" s="60"/>
    </row>
    <row r="40" spans="1:12" ht="13.15" customHeight="1" thickBot="1" x14ac:dyDescent="0.25">
      <c r="A40" s="194"/>
      <c r="B40" s="82"/>
      <c r="C40" s="121" t="s">
        <v>75</v>
      </c>
      <c r="D40" s="119"/>
      <c r="E40" s="114"/>
      <c r="F40" s="115"/>
      <c r="G40" s="98">
        <f>_411n+_412n+_414n+_416n+_418n</f>
        <v>0</v>
      </c>
      <c r="H40" s="112">
        <f>_411np+_412np+_414np+_416np+_418np</f>
        <v>0</v>
      </c>
      <c r="I40" s="60"/>
      <c r="J40" s="60"/>
      <c r="K40" s="60"/>
      <c r="L40" s="60"/>
    </row>
    <row r="41" spans="1:12" x14ac:dyDescent="0.2">
      <c r="A41" s="194"/>
      <c r="B41" s="85" t="s">
        <v>76</v>
      </c>
      <c r="C41" s="128" t="s">
        <v>77</v>
      </c>
      <c r="D41" s="120"/>
      <c r="E41" s="73"/>
      <c r="F41" s="106">
        <f>_411b-_411a</f>
        <v>0</v>
      </c>
      <c r="G41" s="101"/>
      <c r="H41" s="28"/>
      <c r="I41" s="60"/>
      <c r="J41" s="60"/>
      <c r="K41" s="60"/>
      <c r="L41" s="60"/>
    </row>
    <row r="42" spans="1:12" x14ac:dyDescent="0.2">
      <c r="A42" s="194"/>
      <c r="B42" s="86" t="s">
        <v>78</v>
      </c>
      <c r="C42" s="128" t="s">
        <v>79</v>
      </c>
      <c r="D42" s="120"/>
      <c r="E42" s="73"/>
      <c r="F42" s="106">
        <f>_412b-_412a</f>
        <v>0</v>
      </c>
      <c r="G42" s="144"/>
      <c r="H42" s="28"/>
      <c r="I42" s="60"/>
      <c r="J42" s="60"/>
      <c r="K42" s="60"/>
      <c r="L42" s="60"/>
    </row>
    <row r="43" spans="1:12" x14ac:dyDescent="0.2">
      <c r="A43" s="194"/>
      <c r="B43" s="85" t="s">
        <v>80</v>
      </c>
      <c r="C43" s="128" t="s">
        <v>81</v>
      </c>
      <c r="D43" s="120"/>
      <c r="E43" s="73"/>
      <c r="F43" s="106">
        <f>_414b-_414a</f>
        <v>0</v>
      </c>
      <c r="G43" s="144"/>
      <c r="H43" s="28"/>
      <c r="I43" s="60"/>
      <c r="J43" s="60"/>
      <c r="K43" s="60"/>
      <c r="L43" s="60"/>
    </row>
    <row r="44" spans="1:12" ht="13.5" customHeight="1" x14ac:dyDescent="0.2">
      <c r="A44" s="194"/>
      <c r="B44" s="85" t="s">
        <v>82</v>
      </c>
      <c r="C44" s="128" t="s">
        <v>83</v>
      </c>
      <c r="D44" s="120"/>
      <c r="E44" s="73"/>
      <c r="F44" s="106">
        <f>_416b-_416a</f>
        <v>0</v>
      </c>
      <c r="G44" s="144"/>
      <c r="H44" s="28"/>
      <c r="I44" s="60"/>
      <c r="J44" s="60"/>
      <c r="K44" s="60"/>
      <c r="L44" s="60"/>
    </row>
    <row r="45" spans="1:12" ht="13.5" customHeight="1" thickBot="1" x14ac:dyDescent="0.25">
      <c r="A45" s="194"/>
      <c r="B45" s="85" t="s">
        <v>84</v>
      </c>
      <c r="C45" s="128" t="s">
        <v>85</v>
      </c>
      <c r="D45" s="120"/>
      <c r="E45" s="73"/>
      <c r="F45" s="106">
        <f>_418b-_418a</f>
        <v>0</v>
      </c>
      <c r="G45" s="144"/>
      <c r="H45" s="28"/>
      <c r="I45" s="60"/>
      <c r="J45" s="60"/>
      <c r="K45" s="60"/>
      <c r="L45" s="60"/>
    </row>
    <row r="46" spans="1:12" ht="13.15" customHeight="1" thickBot="1" x14ac:dyDescent="0.25">
      <c r="A46" s="194"/>
      <c r="B46" s="82"/>
      <c r="C46" s="121" t="s">
        <v>86</v>
      </c>
      <c r="D46" s="119"/>
      <c r="E46" s="114"/>
      <c r="F46" s="115"/>
      <c r="G46" s="98">
        <f>_409n+_42_3_4n+_441n+_45n+_46_478An+_4615An+_486n+_482n</f>
        <v>0</v>
      </c>
      <c r="H46" s="112">
        <f>_409np+_42_3_4np+_441np+_45np+_46_478Anp+_4615Anp+_486np+_482np</f>
        <v>0</v>
      </c>
      <c r="I46" s="60"/>
      <c r="J46" s="60"/>
      <c r="K46" s="60"/>
      <c r="L46" s="60"/>
    </row>
    <row r="47" spans="1:12" ht="15" customHeight="1" x14ac:dyDescent="0.2">
      <c r="A47" s="194"/>
      <c r="B47" s="85">
        <v>409</v>
      </c>
      <c r="C47" s="122" t="s">
        <v>87</v>
      </c>
      <c r="D47" s="120"/>
      <c r="E47" s="73"/>
      <c r="F47" s="106">
        <f>_409b-_409a</f>
        <v>0</v>
      </c>
      <c r="G47" s="101"/>
      <c r="H47" s="28"/>
      <c r="I47" s="60"/>
      <c r="J47" s="60"/>
      <c r="K47" s="60"/>
      <c r="L47" s="60"/>
    </row>
    <row r="48" spans="1:12" ht="15" customHeight="1" x14ac:dyDescent="0.2">
      <c r="A48" s="194"/>
      <c r="B48" s="85" t="s">
        <v>88</v>
      </c>
      <c r="C48" s="122" t="s">
        <v>89</v>
      </c>
      <c r="D48" s="120"/>
      <c r="E48" s="73"/>
      <c r="F48" s="106">
        <f>_42_3_4b-_42_3_4a</f>
        <v>0</v>
      </c>
      <c r="G48" s="101"/>
      <c r="H48" s="28"/>
      <c r="I48" s="60"/>
      <c r="J48" s="60"/>
      <c r="K48" s="60"/>
    </row>
    <row r="49" spans="1:11" ht="13.15" customHeight="1" x14ac:dyDescent="0.2">
      <c r="A49" s="194"/>
      <c r="B49" s="85">
        <v>441</v>
      </c>
      <c r="C49" s="122" t="s">
        <v>90</v>
      </c>
      <c r="D49" s="120"/>
      <c r="E49" s="73"/>
      <c r="F49" s="106">
        <f>_441b-_441a</f>
        <v>0</v>
      </c>
      <c r="G49" s="101"/>
      <c r="H49" s="28"/>
      <c r="I49" s="60"/>
      <c r="J49" s="60"/>
      <c r="K49" s="60"/>
    </row>
    <row r="50" spans="1:11" ht="13.15" customHeight="1" x14ac:dyDescent="0.2">
      <c r="A50" s="194"/>
      <c r="B50" s="116">
        <v>45</v>
      </c>
      <c r="C50" s="124" t="s">
        <v>91</v>
      </c>
      <c r="D50" s="120"/>
      <c r="E50" s="73"/>
      <c r="F50" s="106">
        <f>_45b-_45a</f>
        <v>0</v>
      </c>
      <c r="G50" s="101"/>
      <c r="H50" s="28"/>
      <c r="I50" s="60"/>
      <c r="J50" s="60"/>
      <c r="K50" s="60"/>
    </row>
    <row r="51" spans="1:11" ht="13.15" customHeight="1" x14ac:dyDescent="0.2">
      <c r="A51" s="194"/>
      <c r="B51" s="85" t="s">
        <v>92</v>
      </c>
      <c r="C51" s="122" t="s">
        <v>93</v>
      </c>
      <c r="D51" s="120"/>
      <c r="E51" s="73"/>
      <c r="F51" s="106">
        <f>_46_478Ab-_46_478Aa</f>
        <v>0</v>
      </c>
      <c r="G51" s="101"/>
      <c r="H51" s="28"/>
      <c r="I51" s="60"/>
      <c r="J51" s="53"/>
      <c r="K51" s="60"/>
    </row>
    <row r="52" spans="1:11" ht="13.15" customHeight="1" x14ac:dyDescent="0.2">
      <c r="A52" s="194"/>
      <c r="B52" s="85">
        <v>4615</v>
      </c>
      <c r="C52" s="122" t="s">
        <v>94</v>
      </c>
      <c r="D52" s="120"/>
      <c r="E52" s="73"/>
      <c r="F52" s="106">
        <f>_4615Ab-_4615Aa</f>
        <v>0</v>
      </c>
      <c r="G52" s="101"/>
      <c r="H52" s="28"/>
      <c r="I52" s="60"/>
      <c r="J52" s="60"/>
      <c r="K52" s="60"/>
    </row>
    <row r="53" spans="1:11" ht="13.15" customHeight="1" x14ac:dyDescent="0.2">
      <c r="A53" s="194"/>
      <c r="B53" s="85">
        <v>486</v>
      </c>
      <c r="C53" s="122" t="s">
        <v>95</v>
      </c>
      <c r="D53" s="120"/>
      <c r="E53" s="52"/>
      <c r="F53" s="106">
        <f>_486b</f>
        <v>0</v>
      </c>
      <c r="G53" s="101"/>
      <c r="H53" s="28"/>
      <c r="I53" s="60"/>
      <c r="J53" s="60"/>
      <c r="K53" s="60"/>
    </row>
    <row r="54" spans="1:11" ht="26.45" customHeight="1" thickBot="1" x14ac:dyDescent="0.25">
      <c r="A54" s="194"/>
      <c r="B54" s="85">
        <v>482</v>
      </c>
      <c r="C54" s="124" t="s">
        <v>96</v>
      </c>
      <c r="D54" s="120"/>
      <c r="E54" s="73"/>
      <c r="F54" s="106">
        <f>_482b-_482a</f>
        <v>0</v>
      </c>
      <c r="G54" s="101"/>
      <c r="H54" s="28"/>
      <c r="I54" s="60"/>
      <c r="J54" s="60"/>
      <c r="K54" s="60"/>
    </row>
    <row r="55" spans="1:11" ht="13.15" customHeight="1" thickBot="1" x14ac:dyDescent="0.25">
      <c r="A55" s="194"/>
      <c r="B55" s="83" t="s">
        <v>97</v>
      </c>
      <c r="C55" s="121" t="s">
        <v>98</v>
      </c>
      <c r="D55" s="118"/>
      <c r="E55" s="95"/>
      <c r="F55" s="111">
        <f>_50b-_50a</f>
        <v>0</v>
      </c>
      <c r="G55" s="98">
        <f>_50n</f>
        <v>0</v>
      </c>
      <c r="H55" s="189"/>
      <c r="I55" s="60"/>
      <c r="J55" s="60"/>
      <c r="K55" s="60"/>
    </row>
    <row r="56" spans="1:11" ht="12.75" customHeight="1" thickBot="1" x14ac:dyDescent="0.25">
      <c r="A56" s="194"/>
      <c r="B56" s="83"/>
      <c r="C56" s="121" t="s">
        <v>99</v>
      </c>
      <c r="D56" s="119"/>
      <c r="E56" s="114"/>
      <c r="F56" s="115"/>
      <c r="G56" s="98">
        <f>_516n+_518n+_51_AUn+_53n</f>
        <v>0</v>
      </c>
      <c r="H56" s="112">
        <f>_516np+_518np+_51_AUnp+_53np</f>
        <v>0</v>
      </c>
      <c r="I56" s="60"/>
      <c r="J56" s="60"/>
      <c r="K56" s="60"/>
    </row>
    <row r="57" spans="1:11" ht="13.15" customHeight="1" x14ac:dyDescent="0.2">
      <c r="A57" s="194"/>
      <c r="B57" s="117">
        <v>516</v>
      </c>
      <c r="C57" s="122" t="s">
        <v>100</v>
      </c>
      <c r="D57" s="120"/>
      <c r="E57" s="52"/>
      <c r="F57" s="106">
        <f>_516b</f>
        <v>0</v>
      </c>
      <c r="G57" s="101"/>
      <c r="H57" s="28"/>
      <c r="I57" s="60"/>
      <c r="J57" s="60"/>
      <c r="K57" s="60"/>
    </row>
    <row r="58" spans="1:11" ht="13.15" customHeight="1" x14ac:dyDescent="0.2">
      <c r="A58" s="194"/>
      <c r="B58" s="85">
        <v>5188</v>
      </c>
      <c r="C58" s="122" t="s">
        <v>101</v>
      </c>
      <c r="D58" s="120"/>
      <c r="E58" s="52"/>
      <c r="F58" s="106">
        <f>_518b</f>
        <v>0</v>
      </c>
      <c r="G58" s="101"/>
      <c r="H58" s="28"/>
      <c r="I58" s="60"/>
      <c r="J58" s="60"/>
      <c r="K58" s="60"/>
    </row>
    <row r="59" spans="1:11" ht="13.15" customHeight="1" x14ac:dyDescent="0.2">
      <c r="A59" s="194"/>
      <c r="B59" s="85" t="s">
        <v>102</v>
      </c>
      <c r="C59" s="122" t="s">
        <v>103</v>
      </c>
      <c r="D59" s="120"/>
      <c r="E59" s="52"/>
      <c r="F59" s="106">
        <f>_51_AUb</f>
        <v>0</v>
      </c>
      <c r="G59" s="101"/>
      <c r="H59" s="28"/>
      <c r="I59" s="60"/>
      <c r="J59" s="60"/>
      <c r="K59" s="60"/>
    </row>
    <row r="60" spans="1:11" ht="13.5" thickBot="1" x14ac:dyDescent="0.25">
      <c r="A60" s="194"/>
      <c r="B60" s="85">
        <v>53</v>
      </c>
      <c r="C60" s="122" t="s">
        <v>104</v>
      </c>
      <c r="D60" s="120"/>
      <c r="E60" s="52"/>
      <c r="F60" s="106">
        <f>_53b</f>
        <v>0</v>
      </c>
      <c r="G60" s="101"/>
      <c r="H60" s="28"/>
      <c r="I60" s="60"/>
      <c r="J60" s="60"/>
      <c r="K60" s="60"/>
    </row>
    <row r="61" spans="1:11" ht="12.75" customHeight="1" thickBot="1" x14ac:dyDescent="0.25">
      <c r="A61" s="195"/>
      <c r="B61" s="87"/>
      <c r="C61" s="129" t="s">
        <v>105</v>
      </c>
      <c r="D61" s="142">
        <f>_31b+_33b+_38b+_35b+_358b+_32b+_34b+_411b+_412b+_414b+_416b+_418b+_409b+_42_3_4b+_441b+_45b+_46_478Ab+_4615Ab+_486b+_482b+_50b+_516b+_518b+_51_AUb+_53b</f>
        <v>0</v>
      </c>
      <c r="E61" s="142">
        <f>_31a+_33a+_38a+_35a+_358a+_32a+_34a+_411a+_412a+_414a+_416a+_418a+_409a+_42_3_4a+_441a+_45a+_46_478Aa+_4615Aa+_482a+_50a</f>
        <v>0</v>
      </c>
      <c r="F61" s="111">
        <f>_31n+_33n+_38n+_35n+_358n+_32n+_34n+_411n+_412n+_414n+_416n+_418n+_409n+_42_3_4n+_441n+_45n+_46_478An+_4615An+_486n+_482n+_50n+_516n+_518n+_51_AUn+_53n</f>
        <v>0</v>
      </c>
      <c r="G61" s="98">
        <f>_P7_A+_P8_A+_P9_A+_P10_A+_P11_A</f>
        <v>0</v>
      </c>
      <c r="H61" s="112">
        <f>_P7_Ap+_P8_Ap+_P9_Ap+_P10_Ap+_P11_Ap</f>
        <v>0</v>
      </c>
      <c r="I61" s="60"/>
      <c r="J61" s="60"/>
      <c r="K61" s="60"/>
    </row>
    <row r="62" spans="1:11" ht="13.5" thickBot="1" x14ac:dyDescent="0.25">
      <c r="A62" s="200" t="s">
        <v>106</v>
      </c>
      <c r="B62" s="91">
        <v>481</v>
      </c>
      <c r="C62" s="130" t="s">
        <v>107</v>
      </c>
      <c r="D62" s="120"/>
      <c r="E62" s="52"/>
      <c r="F62" s="106">
        <f>_481b</f>
        <v>0</v>
      </c>
      <c r="G62" s="100">
        <f>_TA3n</f>
        <v>0</v>
      </c>
      <c r="H62" s="28"/>
      <c r="I62" s="60"/>
      <c r="J62" s="60"/>
      <c r="K62" s="60"/>
    </row>
    <row r="63" spans="1:11" ht="13.5" thickBot="1" x14ac:dyDescent="0.25">
      <c r="A63" s="201"/>
      <c r="B63" s="83">
        <v>169</v>
      </c>
      <c r="C63" s="131" t="s">
        <v>108</v>
      </c>
      <c r="D63" s="120"/>
      <c r="E63" s="52"/>
      <c r="F63" s="106">
        <f>_169b</f>
        <v>0</v>
      </c>
      <c r="G63" s="100">
        <f>_TA4n</f>
        <v>0</v>
      </c>
      <c r="H63" s="28"/>
      <c r="I63" s="60"/>
      <c r="J63" s="60"/>
      <c r="K63" s="60"/>
    </row>
    <row r="64" spans="1:11" ht="15.75" customHeight="1" thickBot="1" x14ac:dyDescent="0.25">
      <c r="A64" s="201"/>
      <c r="B64" s="92" t="s">
        <v>109</v>
      </c>
      <c r="C64" s="132" t="s">
        <v>110</v>
      </c>
      <c r="D64" s="120"/>
      <c r="E64" s="52"/>
      <c r="F64" s="106">
        <f>_476b</f>
        <v>0</v>
      </c>
      <c r="G64" s="100">
        <f>_TA5n</f>
        <v>0</v>
      </c>
      <c r="H64" s="28"/>
      <c r="I64" s="60"/>
    </row>
    <row r="65" spans="1:9" ht="26.25" customHeight="1" thickBot="1" x14ac:dyDescent="0.25">
      <c r="A65" s="202"/>
      <c r="B65" s="88"/>
      <c r="C65" s="121" t="s">
        <v>111</v>
      </c>
      <c r="D65" s="96">
        <f>_TA1b+_TA2b+_481b+_169b+_476b</f>
        <v>0</v>
      </c>
      <c r="E65" s="93">
        <f>_TA1a+_TA2a</f>
        <v>0</v>
      </c>
      <c r="F65" s="111">
        <f>_TG_Ab-_TG_Aa</f>
        <v>0</v>
      </c>
      <c r="G65" s="98">
        <f>_TA1+_TA2+_TA3+_TA4+_TA5</f>
        <v>0</v>
      </c>
      <c r="H65" s="112">
        <f>_TA1p+_TA2p+_TA3p+_TA4p+_TA5p</f>
        <v>0</v>
      </c>
      <c r="I65" s="60"/>
    </row>
    <row r="66" spans="1:9" ht="16.5" customHeight="1" thickBot="1" x14ac:dyDescent="0.25">
      <c r="A66" s="23"/>
      <c r="B66" s="75"/>
      <c r="C66" s="76"/>
      <c r="D66" s="77"/>
      <c r="E66" s="77"/>
      <c r="F66" s="77"/>
      <c r="G66" s="60"/>
      <c r="H66" s="60"/>
      <c r="I66" s="60"/>
    </row>
    <row r="67" spans="1:9" ht="11.25" customHeight="1" x14ac:dyDescent="0.2">
      <c r="A67" s="22"/>
      <c r="B67" s="2"/>
      <c r="C67" s="37"/>
      <c r="D67" s="208" t="s">
        <v>112</v>
      </c>
      <c r="E67" s="209"/>
      <c r="F67" s="146"/>
      <c r="G67" s="65"/>
      <c r="H67" s="147"/>
      <c r="I67" s="60"/>
    </row>
    <row r="68" spans="1:9" x14ac:dyDescent="0.2">
      <c r="A68" s="22"/>
      <c r="B68" s="2"/>
      <c r="C68" s="60"/>
      <c r="D68" s="206" t="s">
        <v>113</v>
      </c>
      <c r="E68" s="207"/>
      <c r="F68" s="27"/>
      <c r="G68" s="89"/>
      <c r="H68" s="35"/>
      <c r="I68" s="60"/>
    </row>
    <row r="69" spans="1:9" ht="13.5" thickBot="1" x14ac:dyDescent="0.25">
      <c r="A69" s="23"/>
      <c r="B69" s="2"/>
      <c r="C69" s="60"/>
      <c r="D69" s="198" t="s">
        <v>114</v>
      </c>
      <c r="E69" s="199"/>
      <c r="F69" s="40"/>
      <c r="G69" s="90"/>
      <c r="H69" s="148"/>
      <c r="I69" s="60"/>
    </row>
    <row r="70" spans="1:9" x14ac:dyDescent="0.2">
      <c r="A70" s="23"/>
      <c r="B70" s="47"/>
      <c r="C70" s="60"/>
      <c r="D70" s="60"/>
      <c r="E70" s="60"/>
      <c r="F70" s="60"/>
      <c r="G70" s="50"/>
      <c r="H70" s="60"/>
      <c r="I70" s="60"/>
    </row>
    <row r="71" spans="1:9" x14ac:dyDescent="0.2">
      <c r="A71" s="46"/>
      <c r="B71" s="47"/>
      <c r="C71" s="60"/>
      <c r="D71" s="60"/>
      <c r="E71" s="60"/>
      <c r="F71" s="60"/>
      <c r="G71" s="60"/>
      <c r="H71" s="60"/>
      <c r="I71" s="60"/>
    </row>
    <row r="72" spans="1:9" x14ac:dyDescent="0.2">
      <c r="A72" s="46"/>
      <c r="B72" s="47"/>
      <c r="C72" s="60"/>
      <c r="D72" s="60"/>
      <c r="E72" s="60"/>
      <c r="F72" s="60"/>
      <c r="G72" s="60"/>
      <c r="H72" s="60"/>
      <c r="I72" s="60"/>
    </row>
    <row r="73" spans="1:9" x14ac:dyDescent="0.2">
      <c r="A73" s="46"/>
      <c r="B73" s="47"/>
      <c r="C73" s="60"/>
      <c r="D73" s="60"/>
      <c r="E73" s="60"/>
      <c r="F73" s="60"/>
      <c r="G73" s="60"/>
      <c r="H73" s="60"/>
      <c r="I73" s="60"/>
    </row>
    <row r="74" spans="1:9" x14ac:dyDescent="0.2">
      <c r="A74" s="46"/>
      <c r="B74" s="47"/>
      <c r="C74" s="60"/>
      <c r="D74" s="60"/>
      <c r="E74" s="60"/>
      <c r="F74" s="60"/>
      <c r="G74" s="60"/>
      <c r="H74" s="60"/>
      <c r="I74" s="60"/>
    </row>
  </sheetData>
  <mergeCells count="10">
    <mergeCell ref="D69:E69"/>
    <mergeCell ref="A62:A65"/>
    <mergeCell ref="D3:G3"/>
    <mergeCell ref="D68:E68"/>
    <mergeCell ref="D67:E67"/>
    <mergeCell ref="D2:H2"/>
    <mergeCell ref="A7:A30"/>
    <mergeCell ref="A1:B1"/>
    <mergeCell ref="A31:A61"/>
    <mergeCell ref="C1:F1"/>
  </mergeCells>
  <dataValidations count="3">
    <dataValidation type="decimal" operator="greaterThanOrEqual" allowBlank="1" showErrorMessage="1" prompt="positif" sqref="D7:E8 D10:E11 D13:E19 D21:E23 D25:E29 D32:E39 D41:E45 D49:E55 D57:D60 D62:D64 F67:F69 H7:H30 H32:H39 H41:H54 H56:H65" xr:uid="{00000000-0002-0000-0000-000000000000}">
      <formula1>0</formula1>
    </dataValidation>
    <dataValidation type="custom" allowBlank="1" showInputMessage="1" sqref="G9" xr:uid="{00000000-0002-0000-0000-000001000000}">
      <formula1>#REF!+F10+F11</formula1>
    </dataValidation>
    <dataValidation allowBlank="1" showInputMessage="1" sqref="B57:C57" xr:uid="{00000000-0002-0000-0000-000002000000}"/>
  </dataValidations>
  <hyperlinks>
    <hyperlink ref="D2" r:id="rId1" xr:uid="{00000000-0004-0000-0000-000000000000}"/>
  </hyperlinks>
  <printOptions verticalCentered="1"/>
  <pageMargins left="0.39370078740157483" right="0.39370078740157483" top="0.19685039370078741" bottom="0.19685039370078741" header="0" footer="0"/>
  <pageSetup paperSize="9" scale="63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tabColor theme="0"/>
    <pageSetUpPr fitToPage="1"/>
  </sheetPr>
  <dimension ref="A1:T81"/>
  <sheetViews>
    <sheetView showGridLines="0" tabSelected="1" topLeftCell="A63" zoomScale="90" zoomScaleNormal="90" workbookViewId="0">
      <selection activeCell="A42" sqref="A42:A46"/>
    </sheetView>
  </sheetViews>
  <sheetFormatPr baseColWidth="10" defaultColWidth="10.28515625" defaultRowHeight="12.75" x14ac:dyDescent="0.2"/>
  <cols>
    <col min="1" max="1" width="5.7109375" style="4" customWidth="1"/>
    <col min="2" max="2" width="29.85546875" style="4" customWidth="1"/>
    <col min="3" max="3" width="29.28515625" style="4" customWidth="1"/>
    <col min="4" max="4" width="21.42578125" style="4" customWidth="1"/>
    <col min="5" max="5" width="39.28515625" style="4" bestFit="1" customWidth="1"/>
    <col min="6" max="6" width="16.5703125" style="4" customWidth="1"/>
    <col min="7" max="7" width="14.85546875" style="29" customWidth="1"/>
    <col min="8" max="8" width="17.7109375" style="4" bestFit="1" customWidth="1"/>
    <col min="9" max="9" width="19.7109375" style="4" customWidth="1"/>
    <col min="10" max="10" width="20.85546875" style="4" customWidth="1"/>
    <col min="11" max="11" width="20.140625" style="42" customWidth="1"/>
    <col min="12" max="12" width="10.28515625" style="4" customWidth="1"/>
    <col min="13" max="16384" width="10.28515625" style="4"/>
  </cols>
  <sheetData>
    <row r="1" spans="1:12" ht="50.1" customHeight="1" x14ac:dyDescent="0.2">
      <c r="A1" s="196" t="str" cm="1">
        <f t="array" ref="A1">[1]!_nom</f>
        <v>TEXTAREA_</v>
      </c>
      <c r="B1" s="196"/>
      <c r="C1" s="240" t="s">
        <v>117</v>
      </c>
      <c r="D1" s="240"/>
      <c r="E1" s="240"/>
      <c r="F1" s="240"/>
      <c r="G1" s="68" t="s">
        <v>115</v>
      </c>
      <c r="H1" s="68" t="s">
        <v>116</v>
      </c>
      <c r="J1" s="37"/>
      <c r="K1" s="37"/>
      <c r="L1" s="37"/>
    </row>
    <row r="2" spans="1:12" ht="28.5" customHeight="1" thickBot="1" x14ac:dyDescent="0.25">
      <c r="B2" s="69"/>
      <c r="C2" s="39" t="s">
        <v>0</v>
      </c>
      <c r="D2" s="241" t="s">
        <v>246</v>
      </c>
      <c r="E2" s="241"/>
      <c r="F2" s="241"/>
      <c r="G2" s="69"/>
      <c r="H2" s="69"/>
      <c r="I2" s="37"/>
      <c r="J2" s="37"/>
      <c r="K2" s="37"/>
      <c r="L2" s="37"/>
    </row>
    <row r="3" spans="1:12" ht="14.25" customHeight="1" x14ac:dyDescent="0.2">
      <c r="A3" s="12"/>
      <c r="B3" s="6"/>
      <c r="C3" s="13"/>
      <c r="D3" s="25"/>
      <c r="E3" s="25"/>
      <c r="F3" s="203" t="s">
        <v>4</v>
      </c>
      <c r="G3" s="205"/>
      <c r="H3" s="7"/>
      <c r="I3" s="37"/>
      <c r="J3" s="37"/>
      <c r="K3" s="37"/>
      <c r="L3" s="37"/>
    </row>
    <row r="4" spans="1:12" ht="10.15" customHeight="1" x14ac:dyDescent="0.2">
      <c r="A4" s="14"/>
      <c r="B4" s="8"/>
      <c r="C4" s="64"/>
      <c r="D4" s="21"/>
      <c r="E4" s="21"/>
      <c r="F4" s="26"/>
      <c r="G4" s="30"/>
      <c r="H4" s="9" t="s">
        <v>118</v>
      </c>
      <c r="I4" s="37"/>
      <c r="J4" s="37"/>
      <c r="K4" s="37"/>
      <c r="L4" s="37"/>
    </row>
    <row r="5" spans="1:12" ht="10.15" customHeight="1" x14ac:dyDescent="0.2">
      <c r="A5" s="14"/>
      <c r="B5" s="8" t="s">
        <v>6</v>
      </c>
      <c r="C5" s="236" t="s">
        <v>119</v>
      </c>
      <c r="D5" s="192"/>
      <c r="E5" s="235"/>
      <c r="F5" s="20" t="s">
        <v>120</v>
      </c>
      <c r="G5" s="31" t="s">
        <v>11</v>
      </c>
      <c r="H5" s="9"/>
      <c r="I5" s="37"/>
      <c r="J5" s="37"/>
      <c r="K5" s="37"/>
      <c r="L5" s="37"/>
    </row>
    <row r="6" spans="1:12" ht="15" customHeight="1" thickBot="1" x14ac:dyDescent="0.25">
      <c r="A6" s="14"/>
      <c r="B6" s="32">
        <v>1</v>
      </c>
      <c r="C6" s="234">
        <v>2</v>
      </c>
      <c r="D6" s="192"/>
      <c r="E6" s="235"/>
      <c r="F6" s="33">
        <v>3</v>
      </c>
      <c r="G6" s="33">
        <v>4</v>
      </c>
      <c r="H6" s="34">
        <v>5</v>
      </c>
      <c r="I6" s="37"/>
      <c r="J6" s="37"/>
      <c r="K6" s="37"/>
      <c r="L6" s="37"/>
    </row>
    <row r="7" spans="1:12" ht="15" customHeight="1" thickBot="1" x14ac:dyDescent="0.25">
      <c r="A7" s="242" t="s">
        <v>247</v>
      </c>
      <c r="B7" s="180" t="s">
        <v>121</v>
      </c>
      <c r="C7" s="215" t="s">
        <v>122</v>
      </c>
      <c r="D7" s="214"/>
      <c r="E7" s="214"/>
      <c r="F7" s="165"/>
      <c r="G7" s="142">
        <f>_P101_P+_102_103+_106</f>
        <v>0</v>
      </c>
      <c r="H7" s="98">
        <f>_P101_Pp+_102_103p+_106p</f>
        <v>0</v>
      </c>
      <c r="I7" s="55"/>
      <c r="J7" s="55"/>
      <c r="K7" s="56"/>
      <c r="L7" s="56"/>
    </row>
    <row r="8" spans="1:12" ht="13.5" thickBot="1" x14ac:dyDescent="0.25">
      <c r="A8" s="194"/>
      <c r="B8" s="187" t="s">
        <v>123</v>
      </c>
      <c r="C8" s="215" t="s">
        <v>124</v>
      </c>
      <c r="D8" s="214"/>
      <c r="E8" s="214"/>
      <c r="F8" s="165"/>
      <c r="G8" s="142">
        <f>_101+_104+_105+_107</f>
        <v>0</v>
      </c>
      <c r="H8" s="98">
        <f>_101p+_104p+_105p+_107p</f>
        <v>0</v>
      </c>
      <c r="I8" s="37"/>
      <c r="J8" s="37"/>
      <c r="K8" s="37"/>
      <c r="L8" s="37"/>
    </row>
    <row r="9" spans="1:12" x14ac:dyDescent="0.2">
      <c r="A9" s="194"/>
      <c r="B9" s="137" t="s">
        <v>125</v>
      </c>
      <c r="C9" s="216" t="s">
        <v>124</v>
      </c>
      <c r="D9" s="192"/>
      <c r="E9" s="211"/>
      <c r="F9" s="153"/>
      <c r="G9" s="104"/>
      <c r="H9" s="153"/>
      <c r="I9" s="37"/>
      <c r="J9" s="37"/>
      <c r="K9" s="37"/>
      <c r="L9" s="37"/>
    </row>
    <row r="10" spans="1:12" x14ac:dyDescent="0.2">
      <c r="A10" s="194"/>
      <c r="B10" s="176">
        <v>104</v>
      </c>
      <c r="C10" s="232" t="s">
        <v>126</v>
      </c>
      <c r="D10" s="192"/>
      <c r="E10" s="211"/>
      <c r="F10" s="153"/>
      <c r="G10" s="104"/>
      <c r="H10" s="153"/>
      <c r="I10" s="37"/>
      <c r="J10" s="37"/>
      <c r="K10" s="37"/>
      <c r="L10" s="37"/>
    </row>
    <row r="11" spans="1:12" x14ac:dyDescent="0.2">
      <c r="A11" s="194"/>
      <c r="B11" s="176">
        <v>105</v>
      </c>
      <c r="C11" s="232" t="s">
        <v>127</v>
      </c>
      <c r="D11" s="192"/>
      <c r="E11" s="211"/>
      <c r="F11" s="153"/>
      <c r="G11" s="104"/>
      <c r="H11" s="153"/>
      <c r="I11" s="37"/>
      <c r="J11" s="37"/>
      <c r="K11" s="37"/>
      <c r="L11" s="37"/>
    </row>
    <row r="12" spans="1:12" ht="13.5" thickBot="1" x14ac:dyDescent="0.25">
      <c r="A12" s="194"/>
      <c r="B12" s="137" t="s">
        <v>128</v>
      </c>
      <c r="C12" s="216" t="s">
        <v>129</v>
      </c>
      <c r="D12" s="211"/>
      <c r="E12" s="211"/>
      <c r="F12" s="153"/>
      <c r="G12" s="104"/>
      <c r="H12" s="153"/>
      <c r="I12" s="37"/>
      <c r="J12" s="37"/>
      <c r="K12" s="37"/>
      <c r="L12" s="37"/>
    </row>
    <row r="13" spans="1:12" ht="13.5" thickBot="1" x14ac:dyDescent="0.25">
      <c r="A13" s="194"/>
      <c r="B13" s="185" t="s">
        <v>130</v>
      </c>
      <c r="C13" s="215" t="s">
        <v>131</v>
      </c>
      <c r="D13" s="214"/>
      <c r="E13" s="214"/>
      <c r="F13" s="165"/>
      <c r="G13" s="142">
        <f>_102+_103</f>
        <v>0</v>
      </c>
      <c r="H13" s="98">
        <f>_102p+_103p</f>
        <v>0</v>
      </c>
      <c r="I13" s="37"/>
      <c r="J13" s="37"/>
      <c r="K13" s="37"/>
      <c r="L13" s="37"/>
    </row>
    <row r="14" spans="1:12" x14ac:dyDescent="0.2">
      <c r="A14" s="194"/>
      <c r="B14" s="137" t="s">
        <v>132</v>
      </c>
      <c r="C14" s="216" t="s">
        <v>133</v>
      </c>
      <c r="D14" s="192"/>
      <c r="E14" s="211"/>
      <c r="F14" s="153"/>
      <c r="G14" s="104"/>
      <c r="H14" s="153"/>
      <c r="I14" s="37"/>
      <c r="J14" s="37"/>
      <c r="K14" s="37"/>
      <c r="L14" s="37"/>
    </row>
    <row r="15" spans="1:12" ht="13.5" thickBot="1" x14ac:dyDescent="0.25">
      <c r="A15" s="194"/>
      <c r="B15" s="137" t="s">
        <v>134</v>
      </c>
      <c r="C15" s="216" t="s">
        <v>135</v>
      </c>
      <c r="D15" s="211"/>
      <c r="E15" s="211"/>
      <c r="F15" s="153"/>
      <c r="G15" s="104"/>
      <c r="H15" s="153"/>
      <c r="I15" s="37"/>
      <c r="J15" s="37"/>
      <c r="K15" s="37"/>
      <c r="L15" s="37"/>
    </row>
    <row r="16" spans="1:12" ht="13.5" thickBot="1" x14ac:dyDescent="0.25">
      <c r="A16" s="194"/>
      <c r="B16" s="185" t="s">
        <v>136</v>
      </c>
      <c r="C16" s="215" t="s">
        <v>137</v>
      </c>
      <c r="D16" s="214"/>
      <c r="E16" s="214"/>
      <c r="F16" s="103"/>
      <c r="G16" s="142">
        <f>_1061+_1063+_1067+_10683+_10685+_10688</f>
        <v>0</v>
      </c>
      <c r="H16" s="98">
        <f>_1061p+_1063p+_1067p+_10683p+_10685p+_10688p</f>
        <v>0</v>
      </c>
      <c r="I16" s="37"/>
      <c r="J16" s="37"/>
      <c r="K16" s="37"/>
    </row>
    <row r="17" spans="1:12" x14ac:dyDescent="0.2">
      <c r="A17" s="194"/>
      <c r="B17" s="137" t="s">
        <v>138</v>
      </c>
      <c r="C17" s="217" t="s">
        <v>139</v>
      </c>
      <c r="D17" s="192"/>
      <c r="E17" s="211"/>
      <c r="F17" s="153"/>
      <c r="G17" s="104"/>
      <c r="H17" s="153"/>
      <c r="I17" s="37"/>
      <c r="J17" s="37"/>
      <c r="K17" s="37"/>
    </row>
    <row r="18" spans="1:12" x14ac:dyDescent="0.2">
      <c r="A18" s="194"/>
      <c r="B18" s="137" t="s">
        <v>140</v>
      </c>
      <c r="C18" s="217" t="s">
        <v>141</v>
      </c>
      <c r="D18" s="192"/>
      <c r="E18" s="211"/>
      <c r="F18" s="155"/>
      <c r="G18" s="160"/>
      <c r="H18" s="153"/>
      <c r="I18" s="37"/>
      <c r="J18" s="37"/>
      <c r="K18" s="37"/>
    </row>
    <row r="19" spans="1:12" x14ac:dyDescent="0.2">
      <c r="A19" s="194"/>
      <c r="B19" s="137" t="s">
        <v>142</v>
      </c>
      <c r="C19" s="217" t="s">
        <v>143</v>
      </c>
      <c r="D19" s="192"/>
      <c r="E19" s="211"/>
      <c r="F19" s="155"/>
      <c r="G19" s="160"/>
      <c r="H19" s="153"/>
      <c r="I19" s="37"/>
      <c r="J19" s="37"/>
      <c r="K19" s="37"/>
    </row>
    <row r="20" spans="1:12" x14ac:dyDescent="0.2">
      <c r="A20" s="194"/>
      <c r="B20" s="137" t="s">
        <v>144</v>
      </c>
      <c r="C20" s="226" t="s">
        <v>145</v>
      </c>
      <c r="D20" s="192"/>
      <c r="E20" s="211"/>
      <c r="F20" s="155"/>
      <c r="G20" s="160"/>
      <c r="H20" s="153"/>
      <c r="I20" s="37"/>
      <c r="J20" s="37"/>
      <c r="K20" s="37"/>
    </row>
    <row r="21" spans="1:12" x14ac:dyDescent="0.2">
      <c r="A21" s="194"/>
      <c r="B21" s="137" t="s">
        <v>146</v>
      </c>
      <c r="C21" s="217" t="s">
        <v>147</v>
      </c>
      <c r="D21" s="192"/>
      <c r="E21" s="211"/>
      <c r="F21" s="155"/>
      <c r="G21" s="160"/>
      <c r="H21" s="153"/>
      <c r="I21" s="37"/>
      <c r="J21" s="37"/>
      <c r="K21" s="37"/>
    </row>
    <row r="22" spans="1:12" x14ac:dyDescent="0.2">
      <c r="A22" s="194"/>
      <c r="B22" s="137" t="s">
        <v>148</v>
      </c>
      <c r="C22" s="217" t="s">
        <v>149</v>
      </c>
      <c r="D22" s="192"/>
      <c r="E22" s="211"/>
      <c r="F22" s="155"/>
      <c r="G22" s="160"/>
      <c r="H22" s="153"/>
      <c r="I22" s="37"/>
      <c r="J22" s="37"/>
      <c r="K22" s="37"/>
    </row>
    <row r="23" spans="1:12" x14ac:dyDescent="0.2">
      <c r="A23" s="194"/>
      <c r="B23" s="137" t="s">
        <v>150</v>
      </c>
      <c r="C23" s="226" t="s">
        <v>145</v>
      </c>
      <c r="D23" s="192"/>
      <c r="E23" s="211"/>
      <c r="F23" s="155"/>
      <c r="G23" s="160"/>
      <c r="H23" s="155"/>
      <c r="I23" s="37"/>
      <c r="J23" s="37"/>
      <c r="K23" s="37"/>
    </row>
    <row r="24" spans="1:12" x14ac:dyDescent="0.2">
      <c r="A24" s="194"/>
      <c r="B24" s="137" t="s">
        <v>151</v>
      </c>
      <c r="C24" s="217" t="s">
        <v>152</v>
      </c>
      <c r="D24" s="192"/>
      <c r="E24" s="211"/>
      <c r="F24" s="155"/>
      <c r="G24" s="160"/>
      <c r="H24" s="155"/>
      <c r="I24" s="37"/>
      <c r="J24" s="37"/>
      <c r="K24" s="37"/>
    </row>
    <row r="25" spans="1:12" ht="13.5" thickBot="1" x14ac:dyDescent="0.25">
      <c r="A25" s="194"/>
      <c r="B25" s="177" t="s">
        <v>153</v>
      </c>
      <c r="C25" s="247" t="s">
        <v>145</v>
      </c>
      <c r="D25" s="222"/>
      <c r="E25" s="222"/>
      <c r="F25" s="156"/>
      <c r="G25" s="161"/>
      <c r="H25" s="155"/>
      <c r="I25" s="37"/>
      <c r="J25" s="37"/>
      <c r="K25" s="37"/>
    </row>
    <row r="26" spans="1:12" ht="13.5" thickBot="1" x14ac:dyDescent="0.25">
      <c r="A26" s="194"/>
      <c r="B26" s="137" t="s">
        <v>154</v>
      </c>
      <c r="C26" s="224" t="s">
        <v>155</v>
      </c>
      <c r="D26" s="192"/>
      <c r="E26" s="211"/>
      <c r="F26" s="155"/>
      <c r="G26" s="142">
        <f>_11</f>
        <v>0</v>
      </c>
      <c r="H26" s="163"/>
      <c r="I26" s="37"/>
      <c r="J26" s="37"/>
      <c r="K26" s="37"/>
    </row>
    <row r="27" spans="1:12" x14ac:dyDescent="0.2">
      <c r="A27" s="194"/>
      <c r="B27" s="137" t="s">
        <v>156</v>
      </c>
      <c r="C27" s="212" t="s">
        <v>157</v>
      </c>
      <c r="D27" s="192"/>
      <c r="E27" s="211"/>
      <c r="F27" s="155"/>
      <c r="G27" s="160"/>
      <c r="H27" s="155"/>
      <c r="I27" s="37"/>
      <c r="J27" s="37"/>
      <c r="K27" s="37"/>
    </row>
    <row r="28" spans="1:12" ht="13.5" thickBot="1" x14ac:dyDescent="0.25">
      <c r="A28" s="194"/>
      <c r="B28" s="177"/>
      <c r="C28" s="229" t="s">
        <v>145</v>
      </c>
      <c r="D28" s="222"/>
      <c r="E28" s="222"/>
      <c r="F28" s="155"/>
      <c r="G28" s="161"/>
      <c r="H28" s="155"/>
      <c r="I28" s="37"/>
      <c r="J28" s="37"/>
      <c r="K28" s="37"/>
    </row>
    <row r="29" spans="1:12" ht="13.5" thickBot="1" x14ac:dyDescent="0.25">
      <c r="A29" s="194"/>
      <c r="B29" s="137" t="s">
        <v>158</v>
      </c>
      <c r="C29" s="224" t="s">
        <v>159</v>
      </c>
      <c r="D29" s="192"/>
      <c r="E29" s="211"/>
      <c r="F29" s="157"/>
      <c r="G29" s="142">
        <f>_12</f>
        <v>0</v>
      </c>
      <c r="H29" s="163"/>
      <c r="I29" s="37"/>
      <c r="J29" s="37"/>
      <c r="K29" s="37"/>
    </row>
    <row r="30" spans="1:12" x14ac:dyDescent="0.2">
      <c r="A30" s="194"/>
      <c r="B30" s="137" t="s">
        <v>156</v>
      </c>
      <c r="C30" s="212" t="s">
        <v>160</v>
      </c>
      <c r="D30" s="192"/>
      <c r="E30" s="211"/>
      <c r="F30" s="155"/>
      <c r="G30" s="160"/>
      <c r="H30" s="155"/>
      <c r="I30" s="37"/>
      <c r="J30" s="37"/>
      <c r="K30" s="37"/>
    </row>
    <row r="31" spans="1:12" x14ac:dyDescent="0.2">
      <c r="A31" s="194"/>
      <c r="B31" s="177"/>
      <c r="C31" s="229" t="s">
        <v>161</v>
      </c>
      <c r="D31" s="222"/>
      <c r="E31" s="222"/>
      <c r="F31" s="156"/>
      <c r="G31" s="161"/>
      <c r="H31" s="156"/>
      <c r="I31" s="37"/>
      <c r="J31" s="37"/>
      <c r="K31" s="37"/>
    </row>
    <row r="32" spans="1:12" ht="13.5" thickBot="1" x14ac:dyDescent="0.25">
      <c r="A32" s="194"/>
      <c r="B32" s="178"/>
      <c r="C32" s="173"/>
      <c r="D32" s="54" t="s">
        <v>162</v>
      </c>
      <c r="E32" s="166" t="s">
        <v>163</v>
      </c>
      <c r="F32" s="102"/>
      <c r="G32" s="162"/>
      <c r="H32" s="102"/>
      <c r="I32" s="37"/>
      <c r="J32" s="37"/>
      <c r="K32" s="37"/>
      <c r="L32" s="37"/>
    </row>
    <row r="33" spans="1:20" ht="13.5" thickBot="1" x14ac:dyDescent="0.25">
      <c r="A33" s="194"/>
      <c r="B33" s="185" t="s">
        <v>164</v>
      </c>
      <c r="C33" s="174" t="s">
        <v>165</v>
      </c>
      <c r="D33" s="167"/>
      <c r="E33" s="168"/>
      <c r="F33" s="98">
        <f>_13_1-_13_2</f>
        <v>0</v>
      </c>
      <c r="G33" s="142">
        <f>_13</f>
        <v>0</v>
      </c>
      <c r="H33" s="169"/>
      <c r="I33" s="37"/>
      <c r="J33" s="37"/>
      <c r="K33" s="37"/>
      <c r="L33" s="37"/>
    </row>
    <row r="34" spans="1:20" ht="13.5" thickBot="1" x14ac:dyDescent="0.25">
      <c r="A34" s="194"/>
      <c r="B34" s="185" t="s">
        <v>166</v>
      </c>
      <c r="C34" s="215" t="s">
        <v>167</v>
      </c>
      <c r="D34" s="214"/>
      <c r="E34" s="214"/>
      <c r="F34" s="158"/>
      <c r="G34" s="142">
        <f>_14</f>
        <v>0</v>
      </c>
      <c r="H34" s="169"/>
      <c r="I34" s="37"/>
      <c r="J34" s="37"/>
      <c r="K34" s="37"/>
      <c r="L34" s="37"/>
    </row>
    <row r="35" spans="1:20" ht="14.45" customHeight="1" thickBot="1" x14ac:dyDescent="0.25">
      <c r="A35" s="194"/>
      <c r="B35" s="185"/>
      <c r="C35" s="41"/>
      <c r="D35" s="41"/>
      <c r="E35" s="63" t="s">
        <v>168</v>
      </c>
      <c r="F35" s="98">
        <f>_101+_104+_105+_107+_102+_103+_1061+_1063+_1067+_10683+_10685+_10688+_11+_12+_13+_14</f>
        <v>0</v>
      </c>
      <c r="G35" s="142">
        <f>_P1_P+_P11_P+_P12_P+_P2_P+_P21_P</f>
        <v>0</v>
      </c>
      <c r="H35" s="98">
        <f>_P1_Pp+_P11_Pp+_P12_Pp+_P2_Pp+_P21_Pp</f>
        <v>0</v>
      </c>
      <c r="I35" s="37"/>
      <c r="J35" s="37"/>
      <c r="K35" s="37"/>
      <c r="L35" s="37"/>
    </row>
    <row r="36" spans="1:20" ht="14.1" customHeight="1" x14ac:dyDescent="0.2">
      <c r="A36" s="194"/>
      <c r="B36" s="137" t="s">
        <v>169</v>
      </c>
      <c r="C36" s="175"/>
      <c r="D36" s="62"/>
      <c r="E36" s="45" t="s">
        <v>170</v>
      </c>
      <c r="F36" s="153"/>
      <c r="G36" s="108"/>
      <c r="H36" s="164"/>
      <c r="I36" s="37"/>
      <c r="J36" s="37"/>
      <c r="K36" s="37"/>
      <c r="L36" s="37"/>
    </row>
    <row r="37" spans="1:20" ht="14.1" customHeight="1" x14ac:dyDescent="0.2">
      <c r="A37" s="194"/>
      <c r="B37" s="137" t="s">
        <v>171</v>
      </c>
      <c r="C37" s="175"/>
      <c r="D37" s="62"/>
      <c r="E37" s="45" t="s">
        <v>172</v>
      </c>
      <c r="F37" s="153"/>
      <c r="G37" s="104"/>
      <c r="H37" s="164"/>
      <c r="I37" s="37"/>
      <c r="J37" s="37"/>
      <c r="K37" s="37"/>
      <c r="L37" s="37"/>
    </row>
    <row r="38" spans="1:20" ht="14.1" customHeight="1" x14ac:dyDescent="0.2">
      <c r="A38" s="194"/>
      <c r="B38" s="137" t="s">
        <v>173</v>
      </c>
      <c r="C38" s="175"/>
      <c r="D38" s="62"/>
      <c r="E38" s="45" t="s">
        <v>174</v>
      </c>
      <c r="F38" s="153"/>
      <c r="G38" s="108"/>
      <c r="H38" s="164"/>
      <c r="I38" s="37"/>
      <c r="J38" s="37"/>
      <c r="K38" s="37"/>
      <c r="L38" s="37"/>
    </row>
    <row r="39" spans="1:20" ht="14.1" customHeight="1" thickBot="1" x14ac:dyDescent="0.25">
      <c r="A39" s="194"/>
      <c r="B39" s="137" t="s">
        <v>175</v>
      </c>
      <c r="C39" s="175"/>
      <c r="D39" s="62"/>
      <c r="E39" s="45" t="s">
        <v>176</v>
      </c>
      <c r="F39" s="153"/>
      <c r="G39" s="108"/>
      <c r="H39" s="164"/>
      <c r="I39" s="37"/>
      <c r="J39" s="37"/>
      <c r="K39" s="37"/>
      <c r="L39" s="37"/>
    </row>
    <row r="40" spans="1:20" ht="12.75" customHeight="1" thickBot="1" x14ac:dyDescent="0.25">
      <c r="A40" s="194"/>
      <c r="B40" s="180"/>
      <c r="C40" s="239" t="s">
        <v>177</v>
      </c>
      <c r="D40" s="214"/>
      <c r="E40" s="214"/>
      <c r="F40" s="98">
        <f>_16711+_16712+_1673_74+_229</f>
        <v>0</v>
      </c>
      <c r="G40" s="142">
        <f>_TP_AFP</f>
        <v>0</v>
      </c>
      <c r="H40" s="98">
        <f>_16711p+_16712p+_1673_74p+_229p</f>
        <v>0</v>
      </c>
      <c r="I40" s="37"/>
      <c r="J40" s="37"/>
      <c r="K40" s="37"/>
      <c r="L40" s="37"/>
    </row>
    <row r="41" spans="1:20" ht="12.75" customHeight="1" thickBot="1" x14ac:dyDescent="0.25">
      <c r="A41" s="195"/>
      <c r="B41" s="179"/>
      <c r="C41" s="239" t="s">
        <v>178</v>
      </c>
      <c r="D41" s="214"/>
      <c r="E41" s="214"/>
      <c r="F41" s="98">
        <f>_TP_1+_TP_AFP</f>
        <v>0</v>
      </c>
      <c r="G41" s="142">
        <f>_TP1+_TAFP</f>
        <v>0</v>
      </c>
      <c r="H41" s="98">
        <f>_TP1p+_TAFPp</f>
        <v>0</v>
      </c>
      <c r="I41" s="37"/>
      <c r="J41" s="37"/>
      <c r="K41" s="37"/>
      <c r="L41" s="37"/>
    </row>
    <row r="42" spans="1:20" ht="17.25" customHeight="1" thickBot="1" x14ac:dyDescent="0.25">
      <c r="A42" s="243" t="s">
        <v>179</v>
      </c>
      <c r="B42" s="181" t="s">
        <v>180</v>
      </c>
      <c r="C42" s="218" t="s">
        <v>181</v>
      </c>
      <c r="D42" s="219"/>
      <c r="E42" s="219"/>
      <c r="F42" s="97"/>
      <c r="G42" s="142">
        <f>_151+_1525+_15_AU</f>
        <v>0</v>
      </c>
      <c r="H42" s="98">
        <f>_151p+_1525p+_15_AUp</f>
        <v>0</v>
      </c>
      <c r="I42" s="37"/>
      <c r="J42" s="37"/>
      <c r="K42" s="37"/>
      <c r="L42" s="37"/>
    </row>
    <row r="43" spans="1:20" x14ac:dyDescent="0.2">
      <c r="A43" s="244"/>
      <c r="B43" s="137" t="s">
        <v>182</v>
      </c>
      <c r="C43" s="230" t="s">
        <v>183</v>
      </c>
      <c r="D43" s="231"/>
      <c r="E43" s="231"/>
      <c r="F43" s="153"/>
      <c r="G43" s="104"/>
      <c r="H43" s="153"/>
      <c r="I43" s="37"/>
      <c r="J43" s="37"/>
      <c r="K43" s="37"/>
      <c r="L43" s="37"/>
    </row>
    <row r="44" spans="1:20" x14ac:dyDescent="0.2">
      <c r="A44" s="244"/>
      <c r="B44" s="182" t="s">
        <v>184</v>
      </c>
      <c r="C44" s="220" t="s">
        <v>185</v>
      </c>
      <c r="D44" s="192"/>
      <c r="E44" s="211"/>
      <c r="F44" s="153"/>
      <c r="G44" s="104"/>
      <c r="H44" s="153"/>
      <c r="I44" s="37"/>
      <c r="J44" s="37"/>
      <c r="K44" s="37"/>
      <c r="L44" s="37"/>
    </row>
    <row r="45" spans="1:20" x14ac:dyDescent="0.2">
      <c r="A45" s="244"/>
      <c r="B45" s="177" t="s">
        <v>186</v>
      </c>
      <c r="C45" s="221" t="s">
        <v>187</v>
      </c>
      <c r="D45" s="222"/>
      <c r="E45" s="222"/>
      <c r="F45" s="154"/>
      <c r="G45" s="159"/>
      <c r="H45" s="154"/>
      <c r="I45" s="37"/>
      <c r="J45" s="37"/>
      <c r="K45" s="37"/>
      <c r="L45" s="37"/>
    </row>
    <row r="46" spans="1:20" ht="14.1" customHeight="1" thickBot="1" x14ac:dyDescent="0.25">
      <c r="A46" s="244"/>
      <c r="B46" s="183"/>
      <c r="C46" s="44"/>
      <c r="D46" s="44"/>
      <c r="E46" s="63" t="s">
        <v>188</v>
      </c>
      <c r="F46" s="98">
        <f>_151+_1525+_15_AUp</f>
        <v>0</v>
      </c>
      <c r="G46" s="142">
        <f>_P3_P</f>
        <v>0</v>
      </c>
      <c r="H46" s="98">
        <f>_P3_Pp</f>
        <v>0</v>
      </c>
      <c r="I46" s="37"/>
      <c r="J46" s="37"/>
      <c r="K46" s="37"/>
      <c r="L46" s="37"/>
    </row>
    <row r="47" spans="1:20" ht="12.75" customHeight="1" thickBot="1" x14ac:dyDescent="0.25">
      <c r="A47" s="248" t="s">
        <v>189</v>
      </c>
      <c r="B47" s="181"/>
      <c r="C47" s="238" t="s">
        <v>190</v>
      </c>
      <c r="D47" s="228"/>
      <c r="E47" s="228"/>
      <c r="F47" s="99"/>
      <c r="G47" s="142">
        <f>_162+_161_163+_1641+_1642+_1643+_1644+_165+_166+_168+_17+_519+_1688</f>
        <v>0</v>
      </c>
      <c r="H47" s="98">
        <f>_162p+_161_163p+_1641p+_1642p+_1643p+_1644p+_165p+_166p+_168p+_17p+_519p+_1688p</f>
        <v>0</v>
      </c>
      <c r="I47" s="37"/>
      <c r="J47" s="37"/>
      <c r="K47" s="37"/>
      <c r="L47" s="37"/>
    </row>
    <row r="48" spans="1:20" x14ac:dyDescent="0.2">
      <c r="A48" s="194"/>
      <c r="B48" s="137" t="s">
        <v>191</v>
      </c>
      <c r="C48" s="217" t="s">
        <v>192</v>
      </c>
      <c r="D48" s="192"/>
      <c r="E48" s="211"/>
      <c r="F48" s="153"/>
      <c r="G48" s="104"/>
      <c r="H48" s="153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x14ac:dyDescent="0.2">
      <c r="A49" s="194"/>
      <c r="B49" s="137" t="s">
        <v>193</v>
      </c>
      <c r="C49" s="233" t="s">
        <v>194</v>
      </c>
      <c r="D49" s="228"/>
      <c r="E49" s="228"/>
      <c r="F49" s="153"/>
      <c r="G49" s="104"/>
      <c r="H49" s="153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x14ac:dyDescent="0.2">
      <c r="A50" s="194"/>
      <c r="B50" s="184" t="s">
        <v>195</v>
      </c>
      <c r="C50" s="245" t="s">
        <v>196</v>
      </c>
      <c r="D50" s="246"/>
      <c r="E50" s="246"/>
      <c r="F50" s="101"/>
      <c r="G50" s="104"/>
      <c r="H50" s="101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x14ac:dyDescent="0.2">
      <c r="A51" s="194"/>
      <c r="B51" s="137" t="s">
        <v>197</v>
      </c>
      <c r="C51" s="230" t="s">
        <v>198</v>
      </c>
      <c r="D51" s="231"/>
      <c r="E51" s="231"/>
      <c r="F51" s="153"/>
      <c r="G51" s="104"/>
      <c r="H51" s="153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x14ac:dyDescent="0.2">
      <c r="A52" s="194"/>
      <c r="B52" s="137" t="s">
        <v>199</v>
      </c>
      <c r="C52" s="217" t="s">
        <v>200</v>
      </c>
      <c r="D52" s="192"/>
      <c r="E52" s="211"/>
      <c r="F52" s="153"/>
      <c r="G52" s="104"/>
      <c r="H52" s="153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</row>
    <row r="53" spans="1:20" x14ac:dyDescent="0.2">
      <c r="A53" s="194"/>
      <c r="B53" s="137" t="s">
        <v>201</v>
      </c>
      <c r="C53" s="217" t="s">
        <v>202</v>
      </c>
      <c r="D53" s="192"/>
      <c r="E53" s="211"/>
      <c r="F53" s="153"/>
      <c r="G53" s="104"/>
      <c r="H53" s="153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</row>
    <row r="54" spans="1:20" x14ac:dyDescent="0.2">
      <c r="A54" s="194"/>
      <c r="B54" s="137" t="s">
        <v>203</v>
      </c>
      <c r="C54" s="233" t="s">
        <v>204</v>
      </c>
      <c r="D54" s="228"/>
      <c r="E54" s="228"/>
      <c r="F54" s="153"/>
      <c r="G54" s="104"/>
      <c r="H54" s="153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</row>
    <row r="55" spans="1:20" x14ac:dyDescent="0.2">
      <c r="A55" s="194"/>
      <c r="B55" s="184" t="s">
        <v>205</v>
      </c>
      <c r="C55" s="245" t="s">
        <v>206</v>
      </c>
      <c r="D55" s="246"/>
      <c r="E55" s="246"/>
      <c r="F55" s="153"/>
      <c r="G55" s="104"/>
      <c r="H55" s="153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</row>
    <row r="56" spans="1:20" x14ac:dyDescent="0.2">
      <c r="A56" s="194"/>
      <c r="B56" s="184"/>
      <c r="C56" s="245" t="s">
        <v>207</v>
      </c>
      <c r="D56" s="246"/>
      <c r="E56" s="246"/>
      <c r="F56" s="101"/>
      <c r="G56" s="104"/>
      <c r="H56" s="101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</row>
    <row r="57" spans="1:20" ht="12.75" customHeight="1" x14ac:dyDescent="0.2">
      <c r="A57" s="194"/>
      <c r="B57" s="137" t="s">
        <v>208</v>
      </c>
      <c r="C57" s="230" t="s">
        <v>209</v>
      </c>
      <c r="D57" s="231"/>
      <c r="E57" s="231"/>
      <c r="F57" s="153"/>
      <c r="G57" s="104"/>
      <c r="H57" s="153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</row>
    <row r="58" spans="1:20" x14ac:dyDescent="0.2">
      <c r="A58" s="194"/>
      <c r="B58" s="137" t="s">
        <v>210</v>
      </c>
      <c r="C58" s="217" t="s">
        <v>211</v>
      </c>
      <c r="D58" s="192"/>
      <c r="E58" s="211"/>
      <c r="F58" s="153"/>
      <c r="G58" s="104"/>
      <c r="H58" s="153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</row>
    <row r="59" spans="1:20" x14ac:dyDescent="0.2">
      <c r="A59" s="194"/>
      <c r="B59" s="137" t="s">
        <v>212</v>
      </c>
      <c r="C59" s="217" t="s">
        <v>213</v>
      </c>
      <c r="D59" s="192"/>
      <c r="E59" s="211"/>
      <c r="F59" s="153"/>
      <c r="G59" s="104"/>
      <c r="H59" s="153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x14ac:dyDescent="0.2">
      <c r="A60" s="194"/>
      <c r="B60" s="137" t="s">
        <v>214</v>
      </c>
      <c r="C60" s="217" t="s">
        <v>215</v>
      </c>
      <c r="D60" s="192"/>
      <c r="E60" s="211"/>
      <c r="F60" s="153"/>
      <c r="G60" s="104"/>
      <c r="H60" s="153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</row>
    <row r="61" spans="1:20" ht="13.5" thickBot="1" x14ac:dyDescent="0.25">
      <c r="A61" s="194"/>
      <c r="B61" s="137" t="s">
        <v>216</v>
      </c>
      <c r="C61" s="217" t="s">
        <v>217</v>
      </c>
      <c r="D61" s="192"/>
      <c r="E61" s="211"/>
      <c r="F61" s="153"/>
      <c r="G61" s="104"/>
      <c r="H61" s="153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</row>
    <row r="62" spans="1:20" ht="13.5" thickBot="1" x14ac:dyDescent="0.25">
      <c r="A62" s="194"/>
      <c r="B62" s="185" t="s">
        <v>218</v>
      </c>
      <c r="C62" s="215" t="s">
        <v>219</v>
      </c>
      <c r="D62" s="214"/>
      <c r="E62" s="214"/>
      <c r="F62" s="103"/>
      <c r="G62" s="142">
        <f>_4195+_419_AU</f>
        <v>0</v>
      </c>
      <c r="H62" s="98">
        <f>_4195p+_419_AUp</f>
        <v>0</v>
      </c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</row>
    <row r="63" spans="1:20" x14ac:dyDescent="0.2">
      <c r="A63" s="194"/>
      <c r="B63" s="182" t="s">
        <v>220</v>
      </c>
      <c r="C63" s="220" t="s">
        <v>221</v>
      </c>
      <c r="D63" s="211"/>
      <c r="E63" s="211"/>
      <c r="F63" s="153"/>
      <c r="G63" s="104"/>
      <c r="H63" s="153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</row>
    <row r="64" spans="1:20" ht="13.5" thickBot="1" x14ac:dyDescent="0.25">
      <c r="A64" s="194"/>
      <c r="B64" s="182" t="s">
        <v>222</v>
      </c>
      <c r="C64" s="220" t="s">
        <v>223</v>
      </c>
      <c r="D64" s="211"/>
      <c r="E64" s="211"/>
      <c r="F64" s="153"/>
      <c r="G64" s="104"/>
      <c r="H64" s="153"/>
      <c r="I64" s="37"/>
      <c r="J64" s="37"/>
      <c r="K64" s="37"/>
    </row>
    <row r="65" spans="1:11" ht="13.5" thickBot="1" x14ac:dyDescent="0.25">
      <c r="A65" s="194"/>
      <c r="B65" s="185"/>
      <c r="C65" s="237" t="s">
        <v>224</v>
      </c>
      <c r="D65" s="214"/>
      <c r="E65" s="214"/>
      <c r="F65" s="103"/>
      <c r="G65" s="142">
        <f>_40_138+_40_238+_42_3_4</f>
        <v>0</v>
      </c>
      <c r="H65" s="98">
        <f>_40_138p+_40_238p+_42_3_4p</f>
        <v>0</v>
      </c>
      <c r="I65" s="37"/>
      <c r="J65" s="37"/>
      <c r="K65" s="37"/>
    </row>
    <row r="66" spans="1:11" x14ac:dyDescent="0.2">
      <c r="A66" s="194"/>
      <c r="B66" s="137" t="s">
        <v>225</v>
      </c>
      <c r="C66" s="217" t="s">
        <v>226</v>
      </c>
      <c r="D66" s="211"/>
      <c r="E66" s="211"/>
      <c r="F66" s="153"/>
      <c r="G66" s="104"/>
      <c r="H66" s="153"/>
      <c r="I66" s="37"/>
      <c r="J66" s="37"/>
      <c r="K66" s="37"/>
    </row>
    <row r="67" spans="1:11" x14ac:dyDescent="0.2">
      <c r="A67" s="194"/>
      <c r="B67" s="137" t="s">
        <v>227</v>
      </c>
      <c r="C67" s="217" t="s">
        <v>228</v>
      </c>
      <c r="D67" s="192"/>
      <c r="E67" s="211"/>
      <c r="F67" s="153"/>
      <c r="G67" s="104"/>
      <c r="H67" s="153"/>
      <c r="I67" s="37"/>
      <c r="J67" s="37"/>
      <c r="K67" s="37"/>
    </row>
    <row r="68" spans="1:11" ht="13.15" customHeight="1" thickBot="1" x14ac:dyDescent="0.25">
      <c r="A68" s="194"/>
      <c r="B68" s="137" t="s">
        <v>229</v>
      </c>
      <c r="C68" s="217" t="s">
        <v>230</v>
      </c>
      <c r="D68" s="211"/>
      <c r="E68" s="211"/>
      <c r="F68" s="153"/>
      <c r="G68" s="104"/>
      <c r="H68" s="153"/>
      <c r="I68" s="37"/>
      <c r="J68" s="37"/>
      <c r="K68" s="37"/>
    </row>
    <row r="69" spans="1:11" ht="13.5" thickBot="1" x14ac:dyDescent="0.25">
      <c r="A69" s="194"/>
      <c r="B69" s="185"/>
      <c r="C69" s="215" t="s">
        <v>231</v>
      </c>
      <c r="D69" s="214"/>
      <c r="E69" s="214"/>
      <c r="F69" s="103"/>
      <c r="G69" s="142">
        <f>_40_279+_45P+_46_478P+_4615P+_487</f>
        <v>0</v>
      </c>
      <c r="H69" s="98">
        <f>_40_279p+_45Pp+_46_478Pp+_4615Pp+_487p</f>
        <v>0</v>
      </c>
      <c r="I69" s="37"/>
      <c r="J69" s="37"/>
      <c r="K69" s="37"/>
    </row>
    <row r="70" spans="1:11" x14ac:dyDescent="0.2">
      <c r="A70" s="194"/>
      <c r="B70" s="188" t="s">
        <v>232</v>
      </c>
      <c r="C70" s="227" t="s">
        <v>233</v>
      </c>
      <c r="D70" s="228"/>
      <c r="E70" s="228"/>
      <c r="F70" s="153"/>
      <c r="G70" s="104"/>
      <c r="H70" s="153"/>
      <c r="I70" s="37"/>
      <c r="J70" s="37"/>
      <c r="K70" s="37"/>
    </row>
    <row r="71" spans="1:11" x14ac:dyDescent="0.2">
      <c r="A71" s="194"/>
      <c r="B71" s="176">
        <v>45</v>
      </c>
      <c r="C71" s="217" t="s">
        <v>234</v>
      </c>
      <c r="D71" s="192"/>
      <c r="E71" s="211"/>
      <c r="F71" s="153"/>
      <c r="G71" s="104"/>
      <c r="H71" s="153"/>
      <c r="I71" s="37"/>
      <c r="J71" s="37"/>
      <c r="K71" s="37"/>
    </row>
    <row r="72" spans="1:11" ht="19.149999999999999" customHeight="1" x14ac:dyDescent="0.2">
      <c r="A72" s="194"/>
      <c r="B72" s="137" t="s">
        <v>92</v>
      </c>
      <c r="C72" s="217" t="s">
        <v>235</v>
      </c>
      <c r="D72" s="192"/>
      <c r="E72" s="211"/>
      <c r="F72" s="153"/>
      <c r="G72" s="104"/>
      <c r="H72" s="153"/>
      <c r="I72" s="37"/>
      <c r="J72" s="37"/>
      <c r="K72" s="37"/>
    </row>
    <row r="73" spans="1:11" x14ac:dyDescent="0.2">
      <c r="A73" s="194"/>
      <c r="B73" s="137" t="s">
        <v>236</v>
      </c>
      <c r="C73" s="223" t="s">
        <v>94</v>
      </c>
      <c r="D73" s="192"/>
      <c r="E73" s="192"/>
      <c r="F73" s="153"/>
      <c r="G73" s="104"/>
      <c r="H73" s="153"/>
      <c r="I73" s="37"/>
      <c r="J73" s="37"/>
      <c r="K73" s="37"/>
    </row>
    <row r="74" spans="1:11" x14ac:dyDescent="0.2">
      <c r="A74" s="194"/>
      <c r="B74" s="137" t="s">
        <v>237</v>
      </c>
      <c r="C74" s="217" t="s">
        <v>238</v>
      </c>
      <c r="D74" s="192"/>
      <c r="E74" s="211"/>
      <c r="F74" s="153"/>
      <c r="G74" s="104"/>
      <c r="H74" s="153"/>
      <c r="I74" s="37"/>
      <c r="J74" s="37"/>
      <c r="K74" s="37"/>
    </row>
    <row r="75" spans="1:11" ht="14.1" customHeight="1" thickBot="1" x14ac:dyDescent="0.25">
      <c r="A75" s="194"/>
      <c r="B75" s="185"/>
      <c r="C75" s="41"/>
      <c r="D75" s="41"/>
      <c r="E75" s="63" t="s">
        <v>239</v>
      </c>
      <c r="F75" s="98">
        <f>_TP3</f>
        <v>0</v>
      </c>
      <c r="G75" s="142">
        <f>_P4_P+_P43_P+_P5_P+_P6_P</f>
        <v>0</v>
      </c>
      <c r="H75" s="98">
        <f>_P4_Pp+_P43_Pp+_P5_Pp+_P6_Pp</f>
        <v>0</v>
      </c>
      <c r="I75" s="37"/>
      <c r="J75" s="37"/>
      <c r="K75" s="37"/>
    </row>
    <row r="76" spans="1:11" ht="15.6" customHeight="1" thickBot="1" x14ac:dyDescent="0.25">
      <c r="A76" s="194"/>
      <c r="B76" s="185" t="s">
        <v>240</v>
      </c>
      <c r="C76" s="225" t="s">
        <v>241</v>
      </c>
      <c r="D76" s="214"/>
      <c r="E76" s="214"/>
      <c r="F76" s="158"/>
      <c r="G76" s="142">
        <f>_477</f>
        <v>0</v>
      </c>
      <c r="H76" s="158"/>
      <c r="I76" s="37"/>
      <c r="J76" s="37"/>
      <c r="K76" s="37"/>
    </row>
    <row r="77" spans="1:11" ht="15" customHeight="1" thickBot="1" x14ac:dyDescent="0.25">
      <c r="A77" s="195"/>
      <c r="B77" s="186"/>
      <c r="C77" s="213" t="s">
        <v>242</v>
      </c>
      <c r="D77" s="214"/>
      <c r="E77" s="214"/>
      <c r="F77" s="98">
        <f>_TP_FP+_TP_2+_TP_3+_477</f>
        <v>0</v>
      </c>
      <c r="G77" s="142">
        <f>_TFP+_TP2+_TP3+_TP4</f>
        <v>0</v>
      </c>
      <c r="H77" s="98">
        <f>_TFPp+_TP2p+_TP3p+_TP4p</f>
        <v>0</v>
      </c>
      <c r="I77" s="37"/>
      <c r="J77" s="37"/>
      <c r="K77" s="37"/>
    </row>
    <row r="78" spans="1:11" ht="45" customHeight="1" thickBot="1" x14ac:dyDescent="0.25">
      <c r="A78" s="23"/>
      <c r="B78" s="75"/>
      <c r="C78" s="210" t="s">
        <v>243</v>
      </c>
      <c r="D78" s="211"/>
      <c r="E78" s="211"/>
      <c r="F78" s="170"/>
      <c r="G78" s="104"/>
      <c r="H78" s="89"/>
      <c r="I78" s="37"/>
      <c r="J78" s="37"/>
      <c r="K78" s="37"/>
    </row>
    <row r="79" spans="1:11" ht="13.5" thickBot="1" x14ac:dyDescent="0.25">
      <c r="A79" s="23"/>
      <c r="B79" s="2"/>
      <c r="C79" s="149" t="s">
        <v>244</v>
      </c>
      <c r="D79" s="150"/>
      <c r="E79" s="151"/>
      <c r="F79" s="152"/>
      <c r="G79" s="171"/>
      <c r="H79" s="172"/>
      <c r="I79" s="37"/>
      <c r="J79" s="37"/>
      <c r="K79" s="37"/>
    </row>
    <row r="80" spans="1:11" ht="13.5" thickBot="1" x14ac:dyDescent="0.25">
      <c r="A80" s="23"/>
      <c r="B80" s="2"/>
      <c r="C80" s="149" t="s">
        <v>245</v>
      </c>
      <c r="D80" s="150"/>
      <c r="E80" s="151"/>
      <c r="F80" s="152"/>
      <c r="G80" s="142">
        <f>_P4_P-_P4_Pbis</f>
        <v>0</v>
      </c>
      <c r="H80" s="98">
        <f>_P4_Pp-_P4_Pbisp</f>
        <v>0</v>
      </c>
      <c r="I80" s="2"/>
      <c r="J80" s="11"/>
    </row>
    <row r="81" spans="1:10" x14ac:dyDescent="0.2">
      <c r="A81" s="37"/>
      <c r="B81" s="37"/>
      <c r="C81" s="37"/>
      <c r="D81" s="37"/>
      <c r="E81" s="37"/>
      <c r="F81" s="37"/>
      <c r="G81" s="36"/>
      <c r="H81" s="37"/>
      <c r="I81" s="37"/>
      <c r="J81" s="37"/>
    </row>
  </sheetData>
  <mergeCells count="72">
    <mergeCell ref="C1:F1"/>
    <mergeCell ref="D2:F2"/>
    <mergeCell ref="A7:A41"/>
    <mergeCell ref="A42:A46"/>
    <mergeCell ref="C56:E56"/>
    <mergeCell ref="C25:E25"/>
    <mergeCell ref="A1:B1"/>
    <mergeCell ref="A47:A77"/>
    <mergeCell ref="C55:E55"/>
    <mergeCell ref="C31:E31"/>
    <mergeCell ref="C22:E22"/>
    <mergeCell ref="C40:E40"/>
    <mergeCell ref="C9:E9"/>
    <mergeCell ref="C16:E16"/>
    <mergeCell ref="C54:E54"/>
    <mergeCell ref="C50:E50"/>
    <mergeCell ref="C59:E59"/>
    <mergeCell ref="C21:E21"/>
    <mergeCell ref="C43:E43"/>
    <mergeCell ref="C12:E12"/>
    <mergeCell ref="C51:E51"/>
    <mergeCell ref="C47:E47"/>
    <mergeCell ref="C44:E44"/>
    <mergeCell ref="C41:E41"/>
    <mergeCell ref="F3:G3"/>
    <mergeCell ref="C60:E60"/>
    <mergeCell ref="C11:E11"/>
    <mergeCell ref="C27:E27"/>
    <mergeCell ref="C71:E71"/>
    <mergeCell ref="C52:E52"/>
    <mergeCell ref="C7:E7"/>
    <mergeCell ref="C18:E18"/>
    <mergeCell ref="C49:E49"/>
    <mergeCell ref="C6:E6"/>
    <mergeCell ref="C10:E10"/>
    <mergeCell ref="C14:E14"/>
    <mergeCell ref="C5:E5"/>
    <mergeCell ref="C29:E29"/>
    <mergeCell ref="C20:E20"/>
    <mergeCell ref="C65:E65"/>
    <mergeCell ref="C76:E76"/>
    <mergeCell ref="C23:E23"/>
    <mergeCell ref="C61:E61"/>
    <mergeCell ref="C8:E8"/>
    <mergeCell ref="C70:E70"/>
    <mergeCell ref="C48:E48"/>
    <mergeCell ref="C17:E17"/>
    <mergeCell ref="C67:E67"/>
    <mergeCell ref="C72:E72"/>
    <mergeCell ref="C28:E28"/>
    <mergeCell ref="C66:E66"/>
    <mergeCell ref="C19:E19"/>
    <mergeCell ref="C13:E13"/>
    <mergeCell ref="C57:E57"/>
    <mergeCell ref="C53:E53"/>
    <mergeCell ref="C69:E69"/>
    <mergeCell ref="C78:E78"/>
    <mergeCell ref="C30:E30"/>
    <mergeCell ref="C77:E77"/>
    <mergeCell ref="C34:E34"/>
    <mergeCell ref="C15:E15"/>
    <mergeCell ref="C68:E68"/>
    <mergeCell ref="C24:E24"/>
    <mergeCell ref="C42:E42"/>
    <mergeCell ref="C62:E62"/>
    <mergeCell ref="C58:E58"/>
    <mergeCell ref="C74:E74"/>
    <mergeCell ref="C63:E63"/>
    <mergeCell ref="C45:E45"/>
    <mergeCell ref="C73:E73"/>
    <mergeCell ref="C26:E26"/>
    <mergeCell ref="C64:E64"/>
  </mergeCells>
  <dataValidations xWindow="546" yWindow="252" count="2">
    <dataValidation type="decimal" operator="greaterThanOrEqual" allowBlank="1" showErrorMessage="1" prompt="positif" sqref="D33:E33 F10:F12 F17:F25 F43:F45 F48:F61 F63:F64 F66:F68 F70:F74 F76 G47 G69 G79:H80 H7:H25 H33:H78" xr:uid="{00000000-0002-0000-0100-000000000000}">
      <formula1>0</formula1>
    </dataValidation>
    <dataValidation allowBlank="1" showErrorMessage="1" prompt="positif/négatif" sqref="F26:F31" xr:uid="{00000000-0002-0000-0100-000001000000}"/>
  </dataValidations>
  <hyperlinks>
    <hyperlink ref="D2" r:id="rId1" xr:uid="{00000000-0004-0000-0100-000000000000}"/>
  </hyperlinks>
  <printOptions verticalCentered="1"/>
  <pageMargins left="0.19685039370078741" right="0.19685039370078741" top="0.19685039370078741" bottom="0" header="0.15748031496062989" footer="0"/>
  <pageSetup paperSize="9" scale="4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382</vt:i4>
      </vt:variant>
    </vt:vector>
  </HeadingPairs>
  <TitlesOfParts>
    <vt:vector size="384" baseType="lpstr">
      <vt:lpstr>2.1 Actif</vt:lpstr>
      <vt:lpstr>2.2 Passif</vt:lpstr>
      <vt:lpstr>_101</vt:lpstr>
      <vt:lpstr>_101p</vt:lpstr>
      <vt:lpstr>_102</vt:lpstr>
      <vt:lpstr>_102_103</vt:lpstr>
      <vt:lpstr>_102_103p</vt:lpstr>
      <vt:lpstr>_102p</vt:lpstr>
      <vt:lpstr>_103</vt:lpstr>
      <vt:lpstr>_103p</vt:lpstr>
      <vt:lpstr>_104</vt:lpstr>
      <vt:lpstr>_104p</vt:lpstr>
      <vt:lpstr>_105</vt:lpstr>
      <vt:lpstr>_105p</vt:lpstr>
      <vt:lpstr>_106</vt:lpstr>
      <vt:lpstr>_1061</vt:lpstr>
      <vt:lpstr>_1061p</vt:lpstr>
      <vt:lpstr>_1063</vt:lpstr>
      <vt:lpstr>_1063p</vt:lpstr>
      <vt:lpstr>_1067</vt:lpstr>
      <vt:lpstr>_10671</vt:lpstr>
      <vt:lpstr>_10671p</vt:lpstr>
      <vt:lpstr>_1067p</vt:lpstr>
      <vt:lpstr>_10683</vt:lpstr>
      <vt:lpstr>_10683p</vt:lpstr>
      <vt:lpstr>_10685</vt:lpstr>
      <vt:lpstr>_106851</vt:lpstr>
      <vt:lpstr>_106851p</vt:lpstr>
      <vt:lpstr>_10685p</vt:lpstr>
      <vt:lpstr>_10688</vt:lpstr>
      <vt:lpstr>_106881</vt:lpstr>
      <vt:lpstr>_106881p</vt:lpstr>
      <vt:lpstr>_10688p</vt:lpstr>
      <vt:lpstr>_106p</vt:lpstr>
      <vt:lpstr>_107</vt:lpstr>
      <vt:lpstr>_107p</vt:lpstr>
      <vt:lpstr>_109a</vt:lpstr>
      <vt:lpstr>_109b</vt:lpstr>
      <vt:lpstr>_109n</vt:lpstr>
      <vt:lpstr>_11</vt:lpstr>
      <vt:lpstr>_11_ag</vt:lpstr>
      <vt:lpstr>_11S</vt:lpstr>
      <vt:lpstr>_11Sp</vt:lpstr>
      <vt:lpstr>_12</vt:lpstr>
      <vt:lpstr>_12_ag</vt:lpstr>
      <vt:lpstr>_12p_ag</vt:lpstr>
      <vt:lpstr>_12S</vt:lpstr>
      <vt:lpstr>_12Sp</vt:lpstr>
      <vt:lpstr>_13</vt:lpstr>
      <vt:lpstr>_13_1</vt:lpstr>
      <vt:lpstr>_13_2</vt:lpstr>
      <vt:lpstr>_14</vt:lpstr>
      <vt:lpstr>_15_AU</vt:lpstr>
      <vt:lpstr>_15_AUp</vt:lpstr>
      <vt:lpstr>_151</vt:lpstr>
      <vt:lpstr>_151p</vt:lpstr>
      <vt:lpstr>_1525</vt:lpstr>
      <vt:lpstr>_1525p</vt:lpstr>
      <vt:lpstr>_161_163</vt:lpstr>
      <vt:lpstr>_161_163p</vt:lpstr>
      <vt:lpstr>_162</vt:lpstr>
      <vt:lpstr>_162p</vt:lpstr>
      <vt:lpstr>_1641</vt:lpstr>
      <vt:lpstr>_1641p</vt:lpstr>
      <vt:lpstr>_1642</vt:lpstr>
      <vt:lpstr>_1642p</vt:lpstr>
      <vt:lpstr>_1643</vt:lpstr>
      <vt:lpstr>_1643p</vt:lpstr>
      <vt:lpstr>_1644</vt:lpstr>
      <vt:lpstr>_1644p</vt:lpstr>
      <vt:lpstr>_165</vt:lpstr>
      <vt:lpstr>_165p</vt:lpstr>
      <vt:lpstr>_166</vt:lpstr>
      <vt:lpstr>_166p</vt:lpstr>
      <vt:lpstr>_16711</vt:lpstr>
      <vt:lpstr>_16711p</vt:lpstr>
      <vt:lpstr>_16712</vt:lpstr>
      <vt:lpstr>_16712p</vt:lpstr>
      <vt:lpstr>_1673_74</vt:lpstr>
      <vt:lpstr>_1673_74p</vt:lpstr>
      <vt:lpstr>_168</vt:lpstr>
      <vt:lpstr>_1688</vt:lpstr>
      <vt:lpstr>_1688p</vt:lpstr>
      <vt:lpstr>_168p</vt:lpstr>
      <vt:lpstr>_169b</vt:lpstr>
      <vt:lpstr>_17</vt:lpstr>
      <vt:lpstr>_17p</vt:lpstr>
      <vt:lpstr>_20_AUTa</vt:lpstr>
      <vt:lpstr>_20_AUTb</vt:lpstr>
      <vt:lpstr>_20_AUTbis</vt:lpstr>
      <vt:lpstr>_20_AUTn</vt:lpstr>
      <vt:lpstr>_20_AUTnp</vt:lpstr>
      <vt:lpstr>_20_AUTnpbis</vt:lpstr>
      <vt:lpstr>_201a</vt:lpstr>
      <vt:lpstr>_201b</vt:lpstr>
      <vt:lpstr>_201n</vt:lpstr>
      <vt:lpstr>_2082_5a</vt:lpstr>
      <vt:lpstr>_2082_5b</vt:lpstr>
      <vt:lpstr>_2082_5n</vt:lpstr>
      <vt:lpstr>_2082_5np</vt:lpstr>
      <vt:lpstr>_2111a</vt:lpstr>
      <vt:lpstr>_2111b</vt:lpstr>
      <vt:lpstr>_2111n</vt:lpstr>
      <vt:lpstr>_2111np</vt:lpstr>
      <vt:lpstr>_211a</vt:lpstr>
      <vt:lpstr>_211b</vt:lpstr>
      <vt:lpstr>_211n</vt:lpstr>
      <vt:lpstr>_211np</vt:lpstr>
      <vt:lpstr>_21315_2145a</vt:lpstr>
      <vt:lpstr>_21315_2145b</vt:lpstr>
      <vt:lpstr>_21315_2145n</vt:lpstr>
      <vt:lpstr>_21315_2145np</vt:lpstr>
      <vt:lpstr>_213a</vt:lpstr>
      <vt:lpstr>_213b</vt:lpstr>
      <vt:lpstr>_213n</vt:lpstr>
      <vt:lpstr>_213np</vt:lpstr>
      <vt:lpstr>_214a</vt:lpstr>
      <vt:lpstr>_214b</vt:lpstr>
      <vt:lpstr>_214n</vt:lpstr>
      <vt:lpstr>_214np</vt:lpstr>
      <vt:lpstr>_215_218a</vt:lpstr>
      <vt:lpstr>_215_218b</vt:lpstr>
      <vt:lpstr>_215_218n</vt:lpstr>
      <vt:lpstr>_215_218np</vt:lpstr>
      <vt:lpstr>_229</vt:lpstr>
      <vt:lpstr>_229p</vt:lpstr>
      <vt:lpstr>_22a</vt:lpstr>
      <vt:lpstr>_22b</vt:lpstr>
      <vt:lpstr>_22n</vt:lpstr>
      <vt:lpstr>_22np</vt:lpstr>
      <vt:lpstr>_2312a</vt:lpstr>
      <vt:lpstr>_2312b</vt:lpstr>
      <vt:lpstr>_2312n</vt:lpstr>
      <vt:lpstr>_2312np</vt:lpstr>
      <vt:lpstr>_2313_4_8a</vt:lpstr>
      <vt:lpstr>_2313_4_8b</vt:lpstr>
      <vt:lpstr>_2313_4_8n</vt:lpstr>
      <vt:lpstr>_2313_4_8np</vt:lpstr>
      <vt:lpstr>_238a</vt:lpstr>
      <vt:lpstr>_238b</vt:lpstr>
      <vt:lpstr>_238n</vt:lpstr>
      <vt:lpstr>_238np</vt:lpstr>
      <vt:lpstr>_267a</vt:lpstr>
      <vt:lpstr>_267b</vt:lpstr>
      <vt:lpstr>_267n</vt:lpstr>
      <vt:lpstr>_267np</vt:lpstr>
      <vt:lpstr>_26a</vt:lpstr>
      <vt:lpstr>_26b</vt:lpstr>
      <vt:lpstr>_26n</vt:lpstr>
      <vt:lpstr>_26np</vt:lpstr>
      <vt:lpstr>_27_AUTa</vt:lpstr>
      <vt:lpstr>_27_AUTb</vt:lpstr>
      <vt:lpstr>_27_AUTn</vt:lpstr>
      <vt:lpstr>_27_AUTnp</vt:lpstr>
      <vt:lpstr>_271a</vt:lpstr>
      <vt:lpstr>_271b</vt:lpstr>
      <vt:lpstr>_271n</vt:lpstr>
      <vt:lpstr>_271np</vt:lpstr>
      <vt:lpstr>_274a</vt:lpstr>
      <vt:lpstr>_274b</vt:lpstr>
      <vt:lpstr>_274n</vt:lpstr>
      <vt:lpstr>_274np</vt:lpstr>
      <vt:lpstr>_31a</vt:lpstr>
      <vt:lpstr>_31b</vt:lpstr>
      <vt:lpstr>_31n</vt:lpstr>
      <vt:lpstr>_31np</vt:lpstr>
      <vt:lpstr>_32a</vt:lpstr>
      <vt:lpstr>_32b</vt:lpstr>
      <vt:lpstr>_32n</vt:lpstr>
      <vt:lpstr>_32np</vt:lpstr>
      <vt:lpstr>_33a</vt:lpstr>
      <vt:lpstr>_33b</vt:lpstr>
      <vt:lpstr>_33n</vt:lpstr>
      <vt:lpstr>_33np</vt:lpstr>
      <vt:lpstr>_34a</vt:lpstr>
      <vt:lpstr>_34b</vt:lpstr>
      <vt:lpstr>_34n</vt:lpstr>
      <vt:lpstr>_34np</vt:lpstr>
      <vt:lpstr>_358a</vt:lpstr>
      <vt:lpstr>_358b</vt:lpstr>
      <vt:lpstr>_358n</vt:lpstr>
      <vt:lpstr>_358np</vt:lpstr>
      <vt:lpstr>_35a</vt:lpstr>
      <vt:lpstr>_35b</vt:lpstr>
      <vt:lpstr>_35n</vt:lpstr>
      <vt:lpstr>_35np</vt:lpstr>
      <vt:lpstr>_38a</vt:lpstr>
      <vt:lpstr>_38b</vt:lpstr>
      <vt:lpstr>_38n</vt:lpstr>
      <vt:lpstr>_38np</vt:lpstr>
      <vt:lpstr>_40_138</vt:lpstr>
      <vt:lpstr>_40_138p</vt:lpstr>
      <vt:lpstr>_40_238</vt:lpstr>
      <vt:lpstr>_40_238p</vt:lpstr>
      <vt:lpstr>_40_279</vt:lpstr>
      <vt:lpstr>_40_279p</vt:lpstr>
      <vt:lpstr>_409a</vt:lpstr>
      <vt:lpstr>_409b</vt:lpstr>
      <vt:lpstr>_409n</vt:lpstr>
      <vt:lpstr>_409np</vt:lpstr>
      <vt:lpstr>_411a</vt:lpstr>
      <vt:lpstr>_411b</vt:lpstr>
      <vt:lpstr>_411n</vt:lpstr>
      <vt:lpstr>_411np</vt:lpstr>
      <vt:lpstr>_412a</vt:lpstr>
      <vt:lpstr>_412b</vt:lpstr>
      <vt:lpstr>_412n</vt:lpstr>
      <vt:lpstr>_412np</vt:lpstr>
      <vt:lpstr>_414a</vt:lpstr>
      <vt:lpstr>_414b</vt:lpstr>
      <vt:lpstr>_414n</vt:lpstr>
      <vt:lpstr>_414np</vt:lpstr>
      <vt:lpstr>_416a</vt:lpstr>
      <vt:lpstr>_416b</vt:lpstr>
      <vt:lpstr>_416n</vt:lpstr>
      <vt:lpstr>_416np</vt:lpstr>
      <vt:lpstr>_418a</vt:lpstr>
      <vt:lpstr>_418b</vt:lpstr>
      <vt:lpstr>_418n</vt:lpstr>
      <vt:lpstr>_418np</vt:lpstr>
      <vt:lpstr>_419_AU</vt:lpstr>
      <vt:lpstr>_419_AUp</vt:lpstr>
      <vt:lpstr>_4195</vt:lpstr>
      <vt:lpstr>_4195p</vt:lpstr>
      <vt:lpstr>_42_3_4</vt:lpstr>
      <vt:lpstr>_42_3_4a</vt:lpstr>
      <vt:lpstr>_42_3_4b</vt:lpstr>
      <vt:lpstr>_42_3_4n</vt:lpstr>
      <vt:lpstr>_42_3_4np</vt:lpstr>
      <vt:lpstr>_42_3_4p</vt:lpstr>
      <vt:lpstr>_441a</vt:lpstr>
      <vt:lpstr>_441b</vt:lpstr>
      <vt:lpstr>_441n</vt:lpstr>
      <vt:lpstr>_441np</vt:lpstr>
      <vt:lpstr>_45a</vt:lpstr>
      <vt:lpstr>_45b</vt:lpstr>
      <vt:lpstr>_45n</vt:lpstr>
      <vt:lpstr>_45np</vt:lpstr>
      <vt:lpstr>_45P</vt:lpstr>
      <vt:lpstr>_45Pp</vt:lpstr>
      <vt:lpstr>_46_478Aa</vt:lpstr>
      <vt:lpstr>_46_478Ab</vt:lpstr>
      <vt:lpstr>_46_478An</vt:lpstr>
      <vt:lpstr>_46_478Anp</vt:lpstr>
      <vt:lpstr>_46_478P</vt:lpstr>
      <vt:lpstr>_46_478Pp</vt:lpstr>
      <vt:lpstr>_4615Aa</vt:lpstr>
      <vt:lpstr>_4615Ab</vt:lpstr>
      <vt:lpstr>_4615An</vt:lpstr>
      <vt:lpstr>_4615Anp</vt:lpstr>
      <vt:lpstr>_4615P</vt:lpstr>
      <vt:lpstr>_4615Pp</vt:lpstr>
      <vt:lpstr>_476b</vt:lpstr>
      <vt:lpstr>_477</vt:lpstr>
      <vt:lpstr>_481b</vt:lpstr>
      <vt:lpstr>_482a</vt:lpstr>
      <vt:lpstr>_482b</vt:lpstr>
      <vt:lpstr>_482n</vt:lpstr>
      <vt:lpstr>_482np</vt:lpstr>
      <vt:lpstr>_486b</vt:lpstr>
      <vt:lpstr>_486n</vt:lpstr>
      <vt:lpstr>_486np</vt:lpstr>
      <vt:lpstr>_487</vt:lpstr>
      <vt:lpstr>_487p</vt:lpstr>
      <vt:lpstr>_50a</vt:lpstr>
      <vt:lpstr>_50b</vt:lpstr>
      <vt:lpstr>_50n</vt:lpstr>
      <vt:lpstr>_51_AUb</vt:lpstr>
      <vt:lpstr>_51_AUn</vt:lpstr>
      <vt:lpstr>_51_AUnp</vt:lpstr>
      <vt:lpstr>_516b</vt:lpstr>
      <vt:lpstr>_516n</vt:lpstr>
      <vt:lpstr>_516np</vt:lpstr>
      <vt:lpstr>_518b</vt:lpstr>
      <vt:lpstr>_518n</vt:lpstr>
      <vt:lpstr>_518np</vt:lpstr>
      <vt:lpstr>_519</vt:lpstr>
      <vt:lpstr>_519p</vt:lpstr>
      <vt:lpstr>_53b</vt:lpstr>
      <vt:lpstr>_53n</vt:lpstr>
      <vt:lpstr>_53np</vt:lpstr>
      <vt:lpstr>_nom_E21</vt:lpstr>
      <vt:lpstr>_nom_E22</vt:lpstr>
      <vt:lpstr>_P1_A</vt:lpstr>
      <vt:lpstr>_P1_Ap</vt:lpstr>
      <vt:lpstr>_P1_P</vt:lpstr>
      <vt:lpstr>_P1_Pp</vt:lpstr>
      <vt:lpstr>_P10_A</vt:lpstr>
      <vt:lpstr>_P10_Ap</vt:lpstr>
      <vt:lpstr>_P101_P</vt:lpstr>
      <vt:lpstr>_P101_Pp</vt:lpstr>
      <vt:lpstr>_P11_A</vt:lpstr>
      <vt:lpstr>_P11_Ap</vt:lpstr>
      <vt:lpstr>_P11_P</vt:lpstr>
      <vt:lpstr>_P11_Pp</vt:lpstr>
      <vt:lpstr>_P11_Pp_ag</vt:lpstr>
      <vt:lpstr>_P12_P</vt:lpstr>
      <vt:lpstr>_P12_Pp</vt:lpstr>
      <vt:lpstr>_P2_A</vt:lpstr>
      <vt:lpstr>_P2_Ap</vt:lpstr>
      <vt:lpstr>_P2_P</vt:lpstr>
      <vt:lpstr>_P2_Pp</vt:lpstr>
      <vt:lpstr>_P21_P</vt:lpstr>
      <vt:lpstr>_P21_Pp</vt:lpstr>
      <vt:lpstr>_P3_A</vt:lpstr>
      <vt:lpstr>_P3_Ap</vt:lpstr>
      <vt:lpstr>_P3_P</vt:lpstr>
      <vt:lpstr>_P3_Pp</vt:lpstr>
      <vt:lpstr>_P4_A</vt:lpstr>
      <vt:lpstr>_P4_Ap</vt:lpstr>
      <vt:lpstr>_P4_P</vt:lpstr>
      <vt:lpstr>_P4_Pbis</vt:lpstr>
      <vt:lpstr>_P4_Pbisp</vt:lpstr>
      <vt:lpstr>_P4_Pp</vt:lpstr>
      <vt:lpstr>_P4_Pter</vt:lpstr>
      <vt:lpstr>_P4_Pterp</vt:lpstr>
      <vt:lpstr>_P43_P</vt:lpstr>
      <vt:lpstr>_P43_Pp</vt:lpstr>
      <vt:lpstr>_P5_A</vt:lpstr>
      <vt:lpstr>_P5_Abis</vt:lpstr>
      <vt:lpstr>_P5_Ap</vt:lpstr>
      <vt:lpstr>_P5_Apbis</vt:lpstr>
      <vt:lpstr>_P5_P</vt:lpstr>
      <vt:lpstr>_P5_Pp</vt:lpstr>
      <vt:lpstr>_P6_A</vt:lpstr>
      <vt:lpstr>_P6_Ap</vt:lpstr>
      <vt:lpstr>_P6_P</vt:lpstr>
      <vt:lpstr>_P6_Pp</vt:lpstr>
      <vt:lpstr>_P7_A</vt:lpstr>
      <vt:lpstr>_P7_Ap</vt:lpstr>
      <vt:lpstr>_P8_A</vt:lpstr>
      <vt:lpstr>_P8_Abis</vt:lpstr>
      <vt:lpstr>_P8_Ap</vt:lpstr>
      <vt:lpstr>_P8_Apbis</vt:lpstr>
      <vt:lpstr>_P9_A</vt:lpstr>
      <vt:lpstr>_P9_Ap</vt:lpstr>
      <vt:lpstr>_TA1</vt:lpstr>
      <vt:lpstr>_TA1a</vt:lpstr>
      <vt:lpstr>_TA1b</vt:lpstr>
      <vt:lpstr>_TA1n</vt:lpstr>
      <vt:lpstr>_TA1p</vt:lpstr>
      <vt:lpstr>_TA2</vt:lpstr>
      <vt:lpstr>_TA2a</vt:lpstr>
      <vt:lpstr>_TA2b</vt:lpstr>
      <vt:lpstr>_TA2n</vt:lpstr>
      <vt:lpstr>_TA2p</vt:lpstr>
      <vt:lpstr>_TA3</vt:lpstr>
      <vt:lpstr>_TA3n</vt:lpstr>
      <vt:lpstr>_TA3p</vt:lpstr>
      <vt:lpstr>_TA4</vt:lpstr>
      <vt:lpstr>_TA4n</vt:lpstr>
      <vt:lpstr>_TA4p</vt:lpstr>
      <vt:lpstr>_TA5</vt:lpstr>
      <vt:lpstr>_TA5n</vt:lpstr>
      <vt:lpstr>_TA5p</vt:lpstr>
      <vt:lpstr>_TAFP</vt:lpstr>
      <vt:lpstr>_TAFPp</vt:lpstr>
      <vt:lpstr>_TFP</vt:lpstr>
      <vt:lpstr>_TFPp</vt:lpstr>
      <vt:lpstr>_TG_A</vt:lpstr>
      <vt:lpstr>_TG_Aa</vt:lpstr>
      <vt:lpstr>_TG_Ab</vt:lpstr>
      <vt:lpstr>_TG_An</vt:lpstr>
      <vt:lpstr>_TG_Ap</vt:lpstr>
      <vt:lpstr>_TG_P</vt:lpstr>
      <vt:lpstr>_TG_Pp</vt:lpstr>
      <vt:lpstr>_TGP</vt:lpstr>
      <vt:lpstr>_TP_1</vt:lpstr>
      <vt:lpstr>_TP_2</vt:lpstr>
      <vt:lpstr>_TP_3</vt:lpstr>
      <vt:lpstr>_TP_AFP</vt:lpstr>
      <vt:lpstr>_TP_FP</vt:lpstr>
      <vt:lpstr>_TP1</vt:lpstr>
      <vt:lpstr>_TP1p</vt:lpstr>
      <vt:lpstr>_TP2</vt:lpstr>
      <vt:lpstr>_TP2p</vt:lpstr>
      <vt:lpstr>_TP3</vt:lpstr>
      <vt:lpstr>_TP3p</vt:lpstr>
      <vt:lpstr>_TP4</vt:lpstr>
      <vt:lpstr>_TP4p</vt:lpstr>
      <vt:lpstr>Notice_F02_web</vt:lpstr>
      <vt:lpstr>Notice2_F02_web</vt:lpstr>
      <vt:lpstr>'2.1 Actif'!Zone_d_impression</vt:lpstr>
      <vt:lpstr>'2.2 Passif'!Zone_d_impression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KERGUELEN Fañch</dc:creator>
  <cp:lastModifiedBy>BEMER Simon</cp:lastModifiedBy>
  <dcterms:created xsi:type="dcterms:W3CDTF">2006-11-07T10:05:07Z</dcterms:created>
  <dcterms:modified xsi:type="dcterms:W3CDTF">2026-06-24T09:12:24Z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0x010100ED57235EB8DA3C4880B076DD59FD302A</vt:lpwstr>
  </property>
</Properties>
</file>